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Sheet1" sheetId="1" r:id="rId1"/>
    <sheet name="Sheet2" sheetId="2" r:id="rId2"/>
    <sheet name="Sheet3" sheetId="3" r:id="rId3"/>
  </sheets>
  <definedNames>
    <definedName name="_xlnm._FilterDatabase" localSheetId="0" hidden="1">Sheet1!$B$1:$B$87</definedName>
  </definedNames>
  <calcPr calcId="145621"/>
</workbook>
</file>

<file path=xl/calcChain.xml><?xml version="1.0" encoding="utf-8"?>
<calcChain xmlns="http://schemas.openxmlformats.org/spreadsheetml/2006/main">
  <c r="K87" i="1" l="1"/>
  <c r="J37" i="1"/>
  <c r="J68" i="1"/>
  <c r="J25" i="1"/>
  <c r="J83" i="1" l="1"/>
  <c r="J81" i="1"/>
  <c r="J85" i="1"/>
  <c r="J26" i="1"/>
  <c r="J60" i="1"/>
  <c r="J2" i="1"/>
  <c r="J58" i="1"/>
  <c r="J4" i="1" l="1"/>
  <c r="J5" i="1"/>
  <c r="J6" i="1"/>
  <c r="J7" i="1"/>
  <c r="J8" i="1"/>
  <c r="J9" i="1"/>
  <c r="J10" i="1"/>
  <c r="J11" i="1"/>
  <c r="J12" i="1"/>
  <c r="J13" i="1"/>
  <c r="J14" i="1"/>
  <c r="J15" i="1"/>
  <c r="J16" i="1"/>
  <c r="J17" i="1"/>
  <c r="J18" i="1"/>
  <c r="J19" i="1"/>
  <c r="J20" i="1"/>
  <c r="J21" i="1"/>
  <c r="J22" i="1"/>
  <c r="J23" i="1"/>
  <c r="J24" i="1"/>
  <c r="J27" i="1"/>
  <c r="J28" i="1"/>
  <c r="J29" i="1"/>
  <c r="J30" i="1"/>
  <c r="J31" i="1"/>
  <c r="J32" i="1"/>
  <c r="J33" i="1"/>
  <c r="J34" i="1"/>
  <c r="J35" i="1"/>
  <c r="J36" i="1"/>
  <c r="J53" i="1"/>
  <c r="J38" i="1"/>
  <c r="J39" i="1"/>
  <c r="J40" i="1"/>
  <c r="J41" i="1"/>
  <c r="J42" i="1"/>
  <c r="J43" i="1"/>
  <c r="J44" i="1"/>
  <c r="J45" i="1"/>
  <c r="J46" i="1"/>
  <c r="J47" i="1"/>
  <c r="J48" i="1"/>
  <c r="J49" i="1"/>
  <c r="J50" i="1"/>
  <c r="J51" i="1"/>
  <c r="J52" i="1"/>
  <c r="J54" i="1"/>
  <c r="J55" i="1"/>
  <c r="J56" i="1"/>
  <c r="J57" i="1"/>
  <c r="J59" i="1"/>
  <c r="J61" i="1"/>
  <c r="J62" i="1"/>
  <c r="J63" i="1"/>
  <c r="J64" i="1"/>
  <c r="J65" i="1"/>
  <c r="J66" i="1"/>
  <c r="J67" i="1"/>
  <c r="J69" i="1"/>
  <c r="J70" i="1"/>
  <c r="J71" i="1"/>
  <c r="J72" i="1"/>
  <c r="J74" i="1"/>
  <c r="J75" i="1"/>
  <c r="J76" i="1"/>
  <c r="J77" i="1"/>
  <c r="J78" i="1"/>
  <c r="J79" i="1"/>
  <c r="J80" i="1"/>
  <c r="J82" i="1"/>
  <c r="J84" i="1"/>
  <c r="J86" i="1"/>
  <c r="J3" i="1"/>
  <c r="J87" i="1" l="1"/>
  <c r="H87" i="1"/>
</calcChain>
</file>

<file path=xl/sharedStrings.xml><?xml version="1.0" encoding="utf-8"?>
<sst xmlns="http://schemas.openxmlformats.org/spreadsheetml/2006/main" count="1835" uniqueCount="685">
  <si>
    <t>年份</t>
  </si>
  <si>
    <t>序号</t>
  </si>
  <si>
    <t>项目编号</t>
  </si>
  <si>
    <t>经费卡号</t>
  </si>
  <si>
    <t>到帐日期</t>
  </si>
  <si>
    <t>到帐
金额</t>
  </si>
  <si>
    <t>软件
费用</t>
  </si>
  <si>
    <t>付款单位</t>
  </si>
  <si>
    <t>项目名称</t>
  </si>
  <si>
    <t>项目
大类</t>
  </si>
  <si>
    <t>项目
类别</t>
  </si>
  <si>
    <t>项目负责人工号</t>
  </si>
  <si>
    <t>项目负责
人姓名</t>
  </si>
  <si>
    <t>项目所属院系</t>
  </si>
  <si>
    <t>项目
经费</t>
  </si>
  <si>
    <t>委托
单位</t>
  </si>
  <si>
    <t>立项
日期</t>
  </si>
  <si>
    <t>合同有效
开始日期</t>
  </si>
  <si>
    <t>合同有效
结束日期</t>
  </si>
  <si>
    <t>结题
状态</t>
  </si>
  <si>
    <t>结题
日期</t>
  </si>
  <si>
    <t>委托单位
法定代表人</t>
  </si>
  <si>
    <t>通讯地址
邮编</t>
  </si>
  <si>
    <t>委托单位
性质</t>
  </si>
  <si>
    <t>委托单位
所在地区</t>
  </si>
  <si>
    <t>是否退
税项目</t>
  </si>
  <si>
    <t>1210303008</t>
  </si>
  <si>
    <t>3A12303030</t>
  </si>
  <si>
    <t>2012-12-19</t>
  </si>
  <si>
    <t/>
  </si>
  <si>
    <t>上海跃丰电子有限公司</t>
  </si>
  <si>
    <t>上海跃丰电子有限公司生产经营管理咨询服务</t>
  </si>
  <si>
    <t>经管理</t>
  </si>
  <si>
    <t>技术咨询</t>
  </si>
  <si>
    <t>05440</t>
  </si>
  <si>
    <t>郭进利</t>
  </si>
  <si>
    <t>管理学院</t>
  </si>
  <si>
    <t>2012-10-31</t>
  </si>
  <si>
    <t>2012-10-20</t>
  </si>
  <si>
    <t>2013-10-20</t>
  </si>
  <si>
    <t>未结题</t>
  </si>
  <si>
    <t>张卫红</t>
  </si>
  <si>
    <t>上海青浦区外青松公路3999号、201709</t>
  </si>
  <si>
    <t>有限责任公司</t>
  </si>
  <si>
    <t>上海市-青浦区</t>
  </si>
  <si>
    <t>否</t>
  </si>
  <si>
    <t>1210303005</t>
  </si>
  <si>
    <t>3A12303028</t>
  </si>
  <si>
    <t>2012-12-21</t>
  </si>
  <si>
    <t>桂林桂加房地产有限公司</t>
  </si>
  <si>
    <t>桂林高铁站•桂林广场项目及周边地区交通影响评价</t>
  </si>
  <si>
    <t>06088</t>
  </si>
  <si>
    <t>刘魏巍</t>
  </si>
  <si>
    <t>2012-10-24</t>
  </si>
  <si>
    <t>2012-09-30</t>
  </si>
  <si>
    <t>2012-11-30</t>
  </si>
  <si>
    <t>已结题</t>
  </si>
  <si>
    <t>2012-12-26</t>
  </si>
  <si>
    <t>刘玉芝</t>
  </si>
  <si>
    <t>桂林市七星区骖鸾路众鼎综合楼1楼，541004</t>
  </si>
  <si>
    <t>广西壮族自治区-桂林市-七星区</t>
  </si>
  <si>
    <t>1211303006</t>
  </si>
  <si>
    <t>3A12303042</t>
  </si>
  <si>
    <t>上海市电力公司</t>
  </si>
  <si>
    <t>上海市电力公司2013年财务调考教材设计</t>
  </si>
  <si>
    <t>05654</t>
  </si>
  <si>
    <t>陈庆杰</t>
  </si>
  <si>
    <t>2012-12-12</t>
  </si>
  <si>
    <t>2012-12-01</t>
  </si>
  <si>
    <t>2013-05-01</t>
  </si>
  <si>
    <t>2013-01-10</t>
  </si>
  <si>
    <t>俞国勤</t>
  </si>
  <si>
    <t>上海市杨浦区闸殷路60弄15号、200438</t>
  </si>
  <si>
    <t>国有企业</t>
  </si>
  <si>
    <t>上海市-杨浦区</t>
  </si>
  <si>
    <t>1211303007</t>
  </si>
  <si>
    <t>3A12303043</t>
  </si>
  <si>
    <t>上海市电力公司全面预算管理体系设计</t>
  </si>
  <si>
    <t>2013-05-20</t>
  </si>
  <si>
    <t>上海市杨浦区闸殷路60弄15号</t>
  </si>
  <si>
    <t>1212303005</t>
  </si>
  <si>
    <t>3A12303046</t>
  </si>
  <si>
    <t>2012-12-24</t>
  </si>
  <si>
    <t>上海膜兴环境科技有限公司</t>
  </si>
  <si>
    <t>基于供需网的能源行业碳足迹传递路径研究</t>
  </si>
  <si>
    <t>06104</t>
  </si>
  <si>
    <t>何建佳</t>
  </si>
  <si>
    <t>2013-01-01</t>
  </si>
  <si>
    <t>2013-08-01</t>
  </si>
  <si>
    <t>任防振</t>
  </si>
  <si>
    <t>200433</t>
  </si>
  <si>
    <t>1111303000</t>
  </si>
  <si>
    <t>3A11303150</t>
  </si>
  <si>
    <t>2012-12-25</t>
  </si>
  <si>
    <t>上海市杨浦区建设和交通委员会</t>
  </si>
  <si>
    <t>五角场环岛地区动态交通仿真与综合交通评价</t>
  </si>
  <si>
    <t>工科</t>
  </si>
  <si>
    <t>05342</t>
  </si>
  <si>
    <t>韩印</t>
  </si>
  <si>
    <t>2011-11-01</t>
  </si>
  <si>
    <t>2011-10-18</t>
  </si>
  <si>
    <t>2012-12-31</t>
  </si>
  <si>
    <t>2013-01-15</t>
  </si>
  <si>
    <t>上海市杨浦区宁国路129号、200082</t>
  </si>
  <si>
    <t>各级管理部门</t>
  </si>
  <si>
    <t>1207303004</t>
  </si>
  <si>
    <t>3A12303023</t>
  </si>
  <si>
    <t>文成县住房与城乡规划建设局</t>
  </si>
  <si>
    <t>文成县农房改造集聚区布点规划</t>
  </si>
  <si>
    <t>05445</t>
  </si>
  <si>
    <t>董洁霜</t>
  </si>
  <si>
    <t>2012-09-10</t>
  </si>
  <si>
    <t>2012-08-01</t>
  </si>
  <si>
    <t>赵子飞</t>
  </si>
  <si>
    <t>文成县大嶨镇，325300</t>
  </si>
  <si>
    <t>浙江省-温州市-文成县</t>
  </si>
  <si>
    <t>1210303004</t>
  </si>
  <si>
    <t>3A13303001</t>
  </si>
  <si>
    <t>2013-01-04</t>
  </si>
  <si>
    <t>青岛海尔特种电器有限公司</t>
  </si>
  <si>
    <t>高低温试验箱制冷制热系统技术路线及其控制策略</t>
  </si>
  <si>
    <t>技术开发</t>
  </si>
  <si>
    <t>03638</t>
  </si>
  <si>
    <t>李芳</t>
  </si>
  <si>
    <t>2012-11-20</t>
  </si>
  <si>
    <t>2012-09-19</t>
  </si>
  <si>
    <t>2013-01-30</t>
  </si>
  <si>
    <t>张瑞敏</t>
  </si>
  <si>
    <t>山东省青岛市海尔路1号，266101</t>
  </si>
  <si>
    <t>山东省-青岛市-崂山区</t>
  </si>
  <si>
    <t>1212303003</t>
  </si>
  <si>
    <t>3A12303044</t>
  </si>
  <si>
    <t>2013-01-14</t>
  </si>
  <si>
    <t>上海市公共关系研究院</t>
  </si>
  <si>
    <t>中国崛起与公民素质研究</t>
  </si>
  <si>
    <t>03035</t>
  </si>
  <si>
    <t>林凤</t>
  </si>
  <si>
    <t>2012-12-13</t>
  </si>
  <si>
    <t>陈士良</t>
  </si>
  <si>
    <t>上海市长宁区江苏路285弄2号、200050</t>
  </si>
  <si>
    <t>其他</t>
  </si>
  <si>
    <t>上海市-长宁区</t>
  </si>
  <si>
    <t>1301303001</t>
  </si>
  <si>
    <t>3A13303003</t>
  </si>
  <si>
    <t>商务部</t>
  </si>
  <si>
    <t>电子合同在线订立规范</t>
  </si>
  <si>
    <t>03915</t>
  </si>
  <si>
    <t>杨坚争</t>
  </si>
  <si>
    <t>2013-1-1</t>
  </si>
  <si>
    <t>2013-7-31</t>
  </si>
  <si>
    <t>覃霖</t>
  </si>
  <si>
    <t>北京市动东长安街2号（100000）</t>
  </si>
  <si>
    <t>北京市-东城区</t>
  </si>
  <si>
    <t>1301303002</t>
  </si>
  <si>
    <t>3A13303002</t>
  </si>
  <si>
    <t>网上商业数据保护办法协议</t>
  </si>
  <si>
    <t>2013-07-31</t>
  </si>
  <si>
    <t>北京市东长安街2号（100000）</t>
  </si>
  <si>
    <t>1212303002</t>
  </si>
  <si>
    <t>3A12303041</t>
  </si>
  <si>
    <t>2013-01-21</t>
  </si>
  <si>
    <t>国际商业机器（中国）投资有限公司</t>
  </si>
  <si>
    <t>智能电网中电动汽车与电能存储设备最优协调模型</t>
  </si>
  <si>
    <t>非规范</t>
  </si>
  <si>
    <t>05086</t>
  </si>
  <si>
    <t>高岩</t>
  </si>
  <si>
    <t>2012-12-11</t>
  </si>
  <si>
    <t>2012-12-20</t>
  </si>
  <si>
    <t>2013-12-20</t>
  </si>
  <si>
    <t>沈晓卫</t>
  </si>
  <si>
    <t>北京市海淀区东北旺西路中关村软件园19号楼钻石大厦A座3层，100193</t>
  </si>
  <si>
    <t>外商投资企业</t>
  </si>
  <si>
    <t>北京市-海淀区</t>
  </si>
  <si>
    <t>2013-01-23</t>
  </si>
  <si>
    <t>0912303033</t>
  </si>
  <si>
    <t>3A09303046</t>
  </si>
  <si>
    <t>2013-02-21</t>
  </si>
  <si>
    <t>上海证券通信有限公司</t>
  </si>
  <si>
    <t>计算机信息系统中的复杂问题研究</t>
  </si>
  <si>
    <t>00867</t>
  </si>
  <si>
    <t>王恒山</t>
  </si>
  <si>
    <t>2009-12-11</t>
  </si>
  <si>
    <t>2009-12-01</t>
  </si>
  <si>
    <t>2010-03-31</t>
  </si>
  <si>
    <t>aaa</t>
  </si>
  <si>
    <t>bbb</t>
  </si>
  <si>
    <t>上海市</t>
  </si>
  <si>
    <t>1109303000</t>
  </si>
  <si>
    <t>3A11303138</t>
  </si>
  <si>
    <t>2013-02-28</t>
  </si>
  <si>
    <t>上海兰德公路工程咨询设计有限公司</t>
  </si>
  <si>
    <t>松金公路（叶新公路~金山界）交通量预测</t>
  </si>
  <si>
    <t>05608</t>
  </si>
  <si>
    <t>杨晓芳</t>
  </si>
  <si>
    <t>2011-09-28</t>
  </si>
  <si>
    <t>2011-01-05</t>
  </si>
  <si>
    <t>2011-02-25</t>
  </si>
  <si>
    <t>2013-03-12</t>
  </si>
  <si>
    <t>徐明德</t>
  </si>
  <si>
    <t>地址：上海市延长西路521号　邮编：200065</t>
  </si>
  <si>
    <t>1109303002</t>
  </si>
  <si>
    <t>3A11303139</t>
  </si>
  <si>
    <t>新车公路(北松公路~新界路)交通流量预测</t>
  </si>
  <si>
    <t>2010-12-21</t>
  </si>
  <si>
    <t>2011-02-21</t>
  </si>
  <si>
    <t>1109303003</t>
  </si>
  <si>
    <t>3A11303136</t>
  </si>
  <si>
    <t>天山西路（A5~闵行界）交通流量预测</t>
  </si>
  <si>
    <t>2010-05-01</t>
  </si>
  <si>
    <t>2010-09-30</t>
  </si>
  <si>
    <t>1109303005</t>
  </si>
  <si>
    <t>3A11303137</t>
  </si>
  <si>
    <t>环枫北路沪杭跨线及枫泾新镇匝道新建工程交通流量预测及交通影响分析</t>
  </si>
  <si>
    <t>2010-05-21</t>
  </si>
  <si>
    <t>2010-08-31</t>
  </si>
  <si>
    <t>1208303002</t>
  </si>
  <si>
    <t>3A12303020</t>
  </si>
  <si>
    <t>2013-03-05</t>
  </si>
  <si>
    <t>喀什市农村信用合作联社</t>
  </si>
  <si>
    <t>喀什市农村信用合作联社经营管理提升</t>
  </si>
  <si>
    <t>05436</t>
  </si>
  <si>
    <t>许学军</t>
  </si>
  <si>
    <t>2012-08-17</t>
  </si>
  <si>
    <t>2012-08-21</t>
  </si>
  <si>
    <t>田晓东</t>
  </si>
  <si>
    <t>新疆自治区喀什市色满路六号农村信用社  844000</t>
  </si>
  <si>
    <t>新疆维吾尔自治区-喀什地区-喀什市</t>
  </si>
  <si>
    <t>1303303000</t>
  </si>
  <si>
    <t>3A13303007</t>
  </si>
  <si>
    <t>2013-03-08</t>
  </si>
  <si>
    <t>上海兆联企业管理有限公司</t>
  </si>
  <si>
    <t>兆联科技文化产业园区管理服务标准</t>
  </si>
  <si>
    <t>03966</t>
  </si>
  <si>
    <t>张永庆</t>
  </si>
  <si>
    <t>2013-03-04</t>
  </si>
  <si>
    <t>2013-03-01</t>
  </si>
  <si>
    <t>2013-09-30</t>
  </si>
  <si>
    <t>杨</t>
  </si>
  <si>
    <t>上海市淞沪路303号，200433</t>
  </si>
  <si>
    <t>1112303013</t>
  </si>
  <si>
    <t>3A11303167</t>
  </si>
  <si>
    <t>2013-03-13</t>
  </si>
  <si>
    <t>商务部电子商务和信息化司</t>
  </si>
  <si>
    <t>信息化条件下的商务数据安全管理与规范研究</t>
  </si>
  <si>
    <t>2011-12-30</t>
  </si>
  <si>
    <t>2011-06-30</t>
  </si>
  <si>
    <t>2012-06-30</t>
  </si>
  <si>
    <t>陈德铭</t>
  </si>
  <si>
    <t>北京市东长安街2号（100731）</t>
  </si>
  <si>
    <t>2013-03-19</t>
  </si>
  <si>
    <t>1212303007</t>
  </si>
  <si>
    <t>3A13303004</t>
  </si>
  <si>
    <t>青山控股集团有限公司</t>
  </si>
  <si>
    <t>青山控股集团总部大楼项目交通影响评价</t>
  </si>
  <si>
    <t>2013-1-4</t>
  </si>
  <si>
    <t>2013-3-31</t>
  </si>
  <si>
    <t>张积敏</t>
  </si>
  <si>
    <t>温州市龙湾区永中街道青山村  325024</t>
  </si>
  <si>
    <t>浙江省-温州市-龙湾区</t>
  </si>
  <si>
    <t>1303303003</t>
  </si>
  <si>
    <t>3A13303010</t>
  </si>
  <si>
    <t>2013-03-25</t>
  </si>
  <si>
    <t>上海华克商务咨询有限公司/上海亿贝网络信息服务有限公司</t>
  </si>
  <si>
    <t>电商企业B2C业务模式转型案例研究</t>
  </si>
  <si>
    <t>05116</t>
  </si>
  <si>
    <t>张昕瑞</t>
  </si>
  <si>
    <t>2014-01-31</t>
  </si>
  <si>
    <t>常虹</t>
  </si>
  <si>
    <t>上海市延安东路618号东海商业中心西4楼 200001</t>
  </si>
  <si>
    <t>股份有限公司</t>
  </si>
  <si>
    <t>上海市-黄浦区</t>
  </si>
  <si>
    <t>1303303004</t>
  </si>
  <si>
    <t>3A13303011</t>
  </si>
  <si>
    <t>电商企业B2C跨境商务创新模式研究</t>
  </si>
  <si>
    <t>03425</t>
  </si>
  <si>
    <t>陈荔</t>
  </si>
  <si>
    <t>1211303001</t>
  </si>
  <si>
    <t>3A12303033</t>
  </si>
  <si>
    <t>2013-03-29</t>
  </si>
  <si>
    <t>上海盈世投资有限公司</t>
  </si>
  <si>
    <t>上海盈世投资有限公司市场开拓方案</t>
  </si>
  <si>
    <t>05606</t>
  </si>
  <si>
    <t>王小芳</t>
  </si>
  <si>
    <t>2012-11-15</t>
  </si>
  <si>
    <t>2013-03-30</t>
  </si>
  <si>
    <t>刘凤伟</t>
  </si>
  <si>
    <t>上海市浦东新区东方路800号宝安大厦36楼C-F室（200122）</t>
  </si>
  <si>
    <t>私营企业</t>
  </si>
  <si>
    <t>上海市-浦东新区</t>
  </si>
  <si>
    <t>2013-04-26</t>
  </si>
  <si>
    <t>1304303001</t>
  </si>
  <si>
    <t>3A13303012</t>
  </si>
  <si>
    <t>上海市权亚智博律师事务所</t>
  </si>
  <si>
    <t>跨境电子商务交易规范研究</t>
  </si>
  <si>
    <t>2013-04-11</t>
  </si>
  <si>
    <t>2013-03-21</t>
  </si>
  <si>
    <t>2014-03-20</t>
  </si>
  <si>
    <t>潘公波</t>
  </si>
  <si>
    <t>上海市太仓路233号1101室     200020</t>
  </si>
  <si>
    <t>上海市-卢湾区</t>
  </si>
  <si>
    <t>1304303000</t>
  </si>
  <si>
    <t>3A13303014</t>
  </si>
  <si>
    <t>2013-05-03</t>
  </si>
  <si>
    <t>上海市电子商务促进中心</t>
  </si>
  <si>
    <t>上海市大学生电子商务大赛服务研究</t>
  </si>
  <si>
    <t>技术服务</t>
  </si>
  <si>
    <t>04103</t>
  </si>
  <si>
    <t>张宝明</t>
  </si>
  <si>
    <t>2013-03-31</t>
  </si>
  <si>
    <t>2013-12-31</t>
  </si>
  <si>
    <t>李悦</t>
  </si>
  <si>
    <t>200011</t>
  </si>
  <si>
    <t>1112303004</t>
  </si>
  <si>
    <t>3A11303163</t>
  </si>
  <si>
    <t>2013-05-08</t>
  </si>
  <si>
    <t>中国石油天然气股份有限公司管道分公司管道科技研究中心</t>
  </si>
  <si>
    <t>站场关键设备全生命周期经济评价研究</t>
  </si>
  <si>
    <t>05420</t>
  </si>
  <si>
    <t>赵洪进</t>
  </si>
  <si>
    <t>2011-12-08</t>
  </si>
  <si>
    <t>2011-12-07</t>
  </si>
  <si>
    <t>2012-11-01</t>
  </si>
  <si>
    <t>艾慕阳</t>
  </si>
  <si>
    <t>河北省廊坊市金光道51号，065000</t>
  </si>
  <si>
    <t>河北省-廊坊市-广阳区</t>
  </si>
  <si>
    <t>1304303002</t>
  </si>
  <si>
    <t>3A13303013</t>
  </si>
  <si>
    <t>2013-05-09</t>
  </si>
  <si>
    <t>北京汇智信达投资管理咨询有限公司</t>
  </si>
  <si>
    <t>我国居民境外使用人民币的法律规范及市场环境调查</t>
  </si>
  <si>
    <t>05994</t>
  </si>
  <si>
    <t>朱鲁秀</t>
  </si>
  <si>
    <t>2013-05-02</t>
  </si>
  <si>
    <t>2013-04-28</t>
  </si>
  <si>
    <t>2014-04-27</t>
  </si>
  <si>
    <t>窦海臣</t>
  </si>
  <si>
    <t>北京市海淀区北下关娘娘庙胡同84号2号楼202号  100044</t>
  </si>
  <si>
    <t>2013-05-10</t>
  </si>
  <si>
    <t>1212303006</t>
  </si>
  <si>
    <t>3A13303005</t>
  </si>
  <si>
    <t>2013-05-14</t>
  </si>
  <si>
    <t>苍南宏凌置业有限公司</t>
  </si>
  <si>
    <t>苍南工业园区32-5地块规划设计方案交通影响评价</t>
  </si>
  <si>
    <t>2013-01-07</t>
  </si>
  <si>
    <t>梁亦庆</t>
  </si>
  <si>
    <t>苍南县灵溪镇苍南宏凌置业有限公司（13906663985）    邮编：325800</t>
  </si>
  <si>
    <t>浙江省-温州市-苍南县</t>
  </si>
  <si>
    <t>1305303000</t>
  </si>
  <si>
    <t>3A13303017</t>
  </si>
  <si>
    <t>2013-05-17</t>
  </si>
  <si>
    <t>上海市虹口区环境监察支队</t>
  </si>
  <si>
    <t>社会转型下虹口区环境监察与管理能力提升研究</t>
  </si>
  <si>
    <t>05295</t>
  </si>
  <si>
    <t>何强</t>
  </si>
  <si>
    <t>唐珣</t>
  </si>
  <si>
    <t>上海市虹口区中山北一路212号2楼（200083）</t>
  </si>
  <si>
    <t>上海市-虹口区</t>
  </si>
  <si>
    <t>1102303000</t>
  </si>
  <si>
    <t>3A11303006</t>
  </si>
  <si>
    <t>2013-05-31</t>
  </si>
  <si>
    <t>上海市嘉定区松鹤墓园</t>
  </si>
  <si>
    <t>关于构建“中华优秀传统文化教育松鹤基地”的研究</t>
  </si>
  <si>
    <t>09030</t>
  </si>
  <si>
    <t>鲁虹</t>
  </si>
  <si>
    <t>2011-02-18</t>
  </si>
  <si>
    <t>2011-02-13</t>
  </si>
  <si>
    <t>2012-02-13</t>
  </si>
  <si>
    <t>林根</t>
  </si>
  <si>
    <t>上海嘉定嘉松路3485号201814</t>
  </si>
  <si>
    <t>上海市-嘉定区</t>
  </si>
  <si>
    <t>1107303007</t>
  </si>
  <si>
    <t>3A11303124</t>
  </si>
  <si>
    <t>2013-06-07</t>
  </si>
  <si>
    <t>立信会计出版社有限公司</t>
  </si>
  <si>
    <t>《电子商务安全管理与支付》教材调查与建设</t>
  </si>
  <si>
    <t>05957</t>
  </si>
  <si>
    <t>刘建国</t>
  </si>
  <si>
    <t>2011-07-26</t>
  </si>
  <si>
    <t>2011-07-15</t>
  </si>
  <si>
    <t>2011-12-15</t>
  </si>
  <si>
    <t>窦瀚修</t>
  </si>
  <si>
    <t>上海市徐汇区中山西路2230号、200235</t>
  </si>
  <si>
    <t>上海市-徐汇区</t>
  </si>
  <si>
    <t>1305303003</t>
  </si>
  <si>
    <t>3A13303018</t>
  </si>
  <si>
    <t>2013-06-09</t>
  </si>
  <si>
    <t>苍南县交通运输集团有限公司</t>
  </si>
  <si>
    <t>苍南县龙港客运中心站交通影响评价</t>
  </si>
  <si>
    <t>2013-05-24</t>
  </si>
  <si>
    <t>华元茂</t>
  </si>
  <si>
    <t>灵溪镇建兴东路70-74，325800</t>
  </si>
  <si>
    <t>2013-06-14</t>
  </si>
  <si>
    <t>1305303004</t>
  </si>
  <si>
    <t>3A13303019</t>
  </si>
  <si>
    <t>2013-06-26</t>
  </si>
  <si>
    <t>温州宁联投资置业有限公司</t>
  </si>
  <si>
    <t>苍南火车站前D-03、D-04地块交通影响评价</t>
  </si>
  <si>
    <t>单正化</t>
  </si>
  <si>
    <t>苍南灵溪镇天和家园展示中心,     325800</t>
  </si>
  <si>
    <t>1304303003</t>
  </si>
  <si>
    <t>3A13303015</t>
  </si>
  <si>
    <t>2013-07-12</t>
  </si>
  <si>
    <t>上海达实联欣科技发展有限公司</t>
  </si>
  <si>
    <t>高新技术产业化及科研创新管理研究</t>
  </si>
  <si>
    <t>05998</t>
  </si>
  <si>
    <t>高宏</t>
  </si>
  <si>
    <t>2013-05-06</t>
  </si>
  <si>
    <t>2014-06-30</t>
  </si>
  <si>
    <t>刘磅</t>
  </si>
  <si>
    <t>上海市广中西路757号多媒体大厦10楼、200072</t>
  </si>
  <si>
    <t>上海市-闸北区</t>
  </si>
  <si>
    <t>1306303002</t>
  </si>
  <si>
    <t>3A13303024</t>
  </si>
  <si>
    <t>上海红双喜股份有限公司</t>
  </si>
  <si>
    <t>乒乓球膨球机模具开发</t>
  </si>
  <si>
    <t>03196</t>
  </si>
  <si>
    <t>李林</t>
  </si>
  <si>
    <t>2013-07-03</t>
  </si>
  <si>
    <t>2013-06-25</t>
  </si>
  <si>
    <t>2013-09-15</t>
  </si>
  <si>
    <t>赵保森</t>
  </si>
  <si>
    <t>上海市民和路164号  200070</t>
  </si>
  <si>
    <t>1305303001</t>
  </si>
  <si>
    <t>3A13303016</t>
  </si>
  <si>
    <t>2013-07-22</t>
  </si>
  <si>
    <t>苍南绿城房地产开发有限公司</t>
  </si>
  <si>
    <t>苍南县中心区42-1地块规划设计方案交通影响评价</t>
  </si>
  <si>
    <t>2013-05-15</t>
  </si>
  <si>
    <t>2013-04-24</t>
  </si>
  <si>
    <t>2013-07-30</t>
  </si>
  <si>
    <t>吴立监</t>
  </si>
  <si>
    <t>苍南新区东方景园3幢202室,325800</t>
  </si>
  <si>
    <t>1307303000</t>
  </si>
  <si>
    <t>3A13303026</t>
  </si>
  <si>
    <t>2013-08-26</t>
  </si>
  <si>
    <t>阿克苏市农村信用合作联社</t>
  </si>
  <si>
    <t>阿克苏市农村信用合作联社经营管理提升</t>
  </si>
  <si>
    <t>2013-08-21</t>
  </si>
  <si>
    <t>丁明勤</t>
  </si>
  <si>
    <t>阿克苏市南大街信合大厦</t>
  </si>
  <si>
    <t>新疆维吾尔自治区</t>
  </si>
  <si>
    <t>1308303000</t>
  </si>
  <si>
    <t>3A13303025</t>
  </si>
  <si>
    <t>温州新雅曙光房地产开发有限公司</t>
  </si>
  <si>
    <t>钱库镇车头村商住（c-3-15)地块交通影响评价</t>
  </si>
  <si>
    <t>2013-08-19</t>
  </si>
  <si>
    <t>2013-08-12</t>
  </si>
  <si>
    <t>2013-08-27</t>
  </si>
  <si>
    <t>洪胜</t>
  </si>
  <si>
    <t>温州市苍南县龙金大道国发花园北门、325800</t>
  </si>
  <si>
    <t>2013-08-30</t>
  </si>
  <si>
    <t>1306303000</t>
  </si>
  <si>
    <t>3A13303022</t>
  </si>
  <si>
    <t>国际商业机器(中国)投资有限公司</t>
  </si>
  <si>
    <t>Key Technology Research for BigData Analytics in Energy and Utility</t>
  </si>
  <si>
    <t>05930</t>
  </si>
  <si>
    <t>吴自凯</t>
  </si>
  <si>
    <t>2013-06-19</t>
  </si>
  <si>
    <t>2014-06-06</t>
  </si>
  <si>
    <t>钱大群</t>
  </si>
  <si>
    <t>北京市朝阳区北四环中路 27号盘古大观写字楼 邮编：100101</t>
  </si>
  <si>
    <t>北京市-朝阳区</t>
  </si>
  <si>
    <t>2013-09-23</t>
  </si>
  <si>
    <t>1307303002</t>
  </si>
  <si>
    <t>3A13303029</t>
  </si>
  <si>
    <t>2013-09-25</t>
  </si>
  <si>
    <t>上海城市水资源开发利用国家工程中心有限公司</t>
  </si>
  <si>
    <t>初期雨水减排设施评估体系研究</t>
  </si>
  <si>
    <t>03223</t>
  </si>
  <si>
    <t>叶春明</t>
  </si>
  <si>
    <t>2013-09-04</t>
  </si>
  <si>
    <t>2014-05-15</t>
  </si>
  <si>
    <t>顾金山</t>
  </si>
  <si>
    <t>上海市许昌路230号，200082</t>
  </si>
  <si>
    <t>1108303005</t>
  </si>
  <si>
    <t>3A11303144</t>
  </si>
  <si>
    <t>2013-09-29</t>
  </si>
  <si>
    <t>上海市殡葬服务中心</t>
  </si>
  <si>
    <t>现代科技背景下多媒体礼厅研究</t>
  </si>
  <si>
    <t>03168</t>
  </si>
  <si>
    <t>樊一阳</t>
  </si>
  <si>
    <t>2011-10-14</t>
  </si>
  <si>
    <t>2011-08-01</t>
  </si>
  <si>
    <t>2012-12-30</t>
  </si>
  <si>
    <t>王宏阶</t>
  </si>
  <si>
    <t>上海市文定路80号，200080</t>
  </si>
  <si>
    <t>1108303004</t>
  </si>
  <si>
    <t>3A11303140</t>
  </si>
  <si>
    <t>2013-10-10</t>
  </si>
  <si>
    <t>和谐社会建设中殡葬突发事件应急管理研究</t>
  </si>
  <si>
    <t>2011-10-10</t>
  </si>
  <si>
    <t>2013-10-28</t>
  </si>
  <si>
    <t>上海文定路80号 200080</t>
  </si>
  <si>
    <t>1307303001</t>
  </si>
  <si>
    <t>3A13303028</t>
  </si>
  <si>
    <t>潍坊农村商业银行股份有限公司</t>
  </si>
  <si>
    <t>潍坊农村商业银行股份有限公司经营管理提升</t>
  </si>
  <si>
    <t>2013-08-15</t>
  </si>
  <si>
    <t>袁义东</t>
  </si>
  <si>
    <t>潍坊市奎文区北宫东街5007号      邮编：261061</t>
  </si>
  <si>
    <t>山东省-潍坊市</t>
  </si>
  <si>
    <t>1308303001</t>
  </si>
  <si>
    <t>3A13303027</t>
  </si>
  <si>
    <t>邯郸银行股份有限公司</t>
  </si>
  <si>
    <t>邯郸银行股份有限公司组织结构设计与绩效薪酬体系优化</t>
  </si>
  <si>
    <t>2013-12-12</t>
  </si>
  <si>
    <t>李少波</t>
  </si>
  <si>
    <t>邯郸市滏东北大街245号远大国门B座   056005</t>
  </si>
  <si>
    <t>河北省-邯郸市</t>
  </si>
  <si>
    <t>1309303000</t>
  </si>
  <si>
    <t>3A13303031</t>
  </si>
  <si>
    <t>国网上海市电力公司</t>
  </si>
  <si>
    <t>国网上海市电力公司全面预算管理SMOF课程开发</t>
  </si>
  <si>
    <t>2013-09-24</t>
  </si>
  <si>
    <t>2013-07-10</t>
  </si>
  <si>
    <t>2013-09-10</t>
  </si>
  <si>
    <t>2013-10-24</t>
  </si>
  <si>
    <t>上海市杨浦区闸殷路60弄15号，200438</t>
  </si>
  <si>
    <t>1108303006</t>
  </si>
  <si>
    <t>3A11303143</t>
  </si>
  <si>
    <t>2013-10-12</t>
  </si>
  <si>
    <t>殡葬实务精典--殡仪馆标准化管理</t>
  </si>
  <si>
    <t>03747</t>
  </si>
  <si>
    <t>罗鄂湘</t>
  </si>
  <si>
    <t>2011-10-13</t>
  </si>
  <si>
    <t>2013-10-30</t>
  </si>
  <si>
    <t>上海市文定路80号 200080</t>
  </si>
  <si>
    <t>1202303000</t>
  </si>
  <si>
    <t>3A12303003</t>
  </si>
  <si>
    <t>2013-10-14</t>
  </si>
  <si>
    <t>温州市港航管理局平阳分局</t>
  </si>
  <si>
    <t>平阳港综合发展规划研究</t>
  </si>
  <si>
    <t>2012-02-24</t>
  </si>
  <si>
    <t>2012-02-23</t>
  </si>
  <si>
    <t>2013-10-21</t>
  </si>
  <si>
    <t>潘琪</t>
  </si>
  <si>
    <t>鳌江镇平阳港管理局,325401</t>
  </si>
  <si>
    <t>浙江省-温州市-平阳县</t>
  </si>
  <si>
    <t>1108303003</t>
  </si>
  <si>
    <t>3A11303141</t>
  </si>
  <si>
    <t>在关注民生理念指导下的特种行业质量管理研究</t>
  </si>
  <si>
    <t>上海市 文定路80号，200080</t>
  </si>
  <si>
    <t>1310303002</t>
  </si>
  <si>
    <t>3A13303033</t>
  </si>
  <si>
    <t>2013-11-05</t>
  </si>
  <si>
    <t>合肥亿利蓝洁汽车零部件有限公司</t>
  </si>
  <si>
    <t>企业管理流程整合及报表分析系统咨询</t>
  </si>
  <si>
    <t>05682</t>
  </si>
  <si>
    <t>纪汉霖</t>
  </si>
  <si>
    <t>2013-10-23</t>
  </si>
  <si>
    <t>许光</t>
  </si>
  <si>
    <t>安徽省合肥市长丰县岗集镇神龙路，231139</t>
  </si>
  <si>
    <t>安徽省-合肥市-长丰县</t>
  </si>
  <si>
    <t>2013-11-06</t>
  </si>
  <si>
    <t>1310303004</t>
  </si>
  <si>
    <t>3A13303035</t>
  </si>
  <si>
    <t>上海易碳软件科技有限公司</t>
  </si>
  <si>
    <t>基于供需网的企业低碳竞争力评价体系及其软件开发研究</t>
  </si>
  <si>
    <t>2013-10-31</t>
  </si>
  <si>
    <t>2015-06-30</t>
  </si>
  <si>
    <t>邹松林</t>
  </si>
  <si>
    <t>上海市杨浦区国定东路323号，</t>
  </si>
  <si>
    <t>1311303002</t>
  </si>
  <si>
    <t>3A13303037</t>
  </si>
  <si>
    <t>2013-11-14</t>
  </si>
  <si>
    <t>上海儒博文化传媒有限公司</t>
  </si>
  <si>
    <t>上海自贸区文化服务贸易制度创新研究</t>
  </si>
  <si>
    <t>01965</t>
  </si>
  <si>
    <t>王永联</t>
  </si>
  <si>
    <t>2013-11-12</t>
  </si>
  <si>
    <t>2014-11-12</t>
  </si>
  <si>
    <t>吴永强</t>
  </si>
  <si>
    <t>上海市杨浦区政民路324号（200433）</t>
  </si>
  <si>
    <t>2013-11-20</t>
  </si>
  <si>
    <t>1311303009</t>
  </si>
  <si>
    <t>3A13303042</t>
  </si>
  <si>
    <t>2013-11-22</t>
  </si>
  <si>
    <t>乒乓球温控喷淋装置</t>
  </si>
  <si>
    <t>2013-11-30</t>
  </si>
  <si>
    <t>民和路164号 200070</t>
  </si>
  <si>
    <t>1310303005</t>
  </si>
  <si>
    <t>3A13303036</t>
  </si>
  <si>
    <t>2013-12-03</t>
  </si>
  <si>
    <t>温州市交通投资集团有限公司</t>
  </si>
  <si>
    <t>温州高速公路交通流量分析及预测</t>
  </si>
  <si>
    <t>2014-03-31</t>
  </si>
  <si>
    <t>黄溢涌</t>
  </si>
  <si>
    <t>温州市车站大道737号</t>
  </si>
  <si>
    <t>浙江省-温州市-鹿城区</t>
  </si>
  <si>
    <t>1310303003</t>
  </si>
  <si>
    <t>3A13303034</t>
  </si>
  <si>
    <t>2013-12-05</t>
  </si>
  <si>
    <t>温州银联投资置业有限公司</t>
  </si>
  <si>
    <t>苍南县城中心区42-2地块交通影响评价</t>
  </si>
  <si>
    <t>2013-10-01</t>
  </si>
  <si>
    <t>贺共</t>
  </si>
  <si>
    <t>天和家园展示中心、325800</t>
  </si>
  <si>
    <t>1311303013</t>
  </si>
  <si>
    <t>3A13303044</t>
  </si>
  <si>
    <t>2013-12-06</t>
  </si>
  <si>
    <t>上海岚坤机械科技有限公司</t>
  </si>
  <si>
    <t>跨境电子商务下进口轴承保税集配中心之功能设计</t>
  </si>
  <si>
    <t>04170</t>
  </si>
  <si>
    <t>唐俏</t>
  </si>
  <si>
    <t>2013-11-27</t>
  </si>
  <si>
    <t>2014-01-30</t>
  </si>
  <si>
    <t>陆枫</t>
  </si>
  <si>
    <t>上海市杨浦区杨树浦路2300号B623A  200090</t>
  </si>
  <si>
    <t>1312303003</t>
  </si>
  <si>
    <t>3A13303048</t>
  </si>
  <si>
    <t>上海聚慧机械模具有限公司</t>
  </si>
  <si>
    <t>尼龙扎带包装机软件升级</t>
  </si>
  <si>
    <t>2014-2-28</t>
  </si>
  <si>
    <t>孔庆伟</t>
  </si>
  <si>
    <t>共青路82弄10号，200093</t>
  </si>
  <si>
    <t>1311303010</t>
  </si>
  <si>
    <t>3A13303045</t>
  </si>
  <si>
    <t>2013-12-09</t>
  </si>
  <si>
    <t>国网上海市电力公司财务专业教材及题库建设</t>
  </si>
  <si>
    <t>2013-11-28</t>
  </si>
  <si>
    <t>2013-11-01</t>
  </si>
  <si>
    <t>上海市杨浦区闸殷路60弄15号,200438</t>
  </si>
  <si>
    <t>1312303004</t>
  </si>
  <si>
    <t>3A13303049</t>
  </si>
  <si>
    <t>上海浦东兴禾职业技能培训中心</t>
  </si>
  <si>
    <t>培训教务管理咨询服务研究</t>
  </si>
  <si>
    <t>2014-09-30</t>
  </si>
  <si>
    <t>潘海琴</t>
  </si>
  <si>
    <t>浦东新区西营路114弄32号200126</t>
  </si>
  <si>
    <t>1312303006</t>
  </si>
  <si>
    <t>3A13303050</t>
  </si>
  <si>
    <t>培训企业教务流程咨询服务研究</t>
  </si>
  <si>
    <t>上海浦东新区西营路114弄32号，200126</t>
  </si>
  <si>
    <t>1110303002</t>
  </si>
  <si>
    <t>3A11303149</t>
  </si>
  <si>
    <t>2013-12-11</t>
  </si>
  <si>
    <t>殡仪馆5S管理</t>
  </si>
  <si>
    <t>05231</t>
  </si>
  <si>
    <t>孙亚琴</t>
  </si>
  <si>
    <t>2011-10-28</t>
  </si>
  <si>
    <t>2012-04-30</t>
  </si>
  <si>
    <t>上海市文定路80号     200080</t>
  </si>
  <si>
    <t>1310303001</t>
  </si>
  <si>
    <t>3A13303041</t>
  </si>
  <si>
    <t>中建港务建设有限公司</t>
  </si>
  <si>
    <t>码头升级改造和修复加固成套技术研究前期合同</t>
  </si>
  <si>
    <t>05443</t>
  </si>
  <si>
    <t>台玉红</t>
  </si>
  <si>
    <t>2013-11-21</t>
  </si>
  <si>
    <t>柴刚强</t>
  </si>
  <si>
    <t>军工路4049号  200438</t>
  </si>
  <si>
    <t>1312303007</t>
  </si>
  <si>
    <t>3A13303051</t>
  </si>
  <si>
    <t>上海建科信息技术有限公司</t>
  </si>
  <si>
    <t>企业财务咨询</t>
  </si>
  <si>
    <t>04176</t>
  </si>
  <si>
    <t>龚德凤</t>
  </si>
  <si>
    <t>2013-12-01</t>
  </si>
  <si>
    <t>2014-12-01</t>
  </si>
  <si>
    <t>王福忠</t>
  </si>
  <si>
    <t>上海市共和新路688弄2号，200072</t>
  </si>
  <si>
    <t>业绩点=软件费用*一万元兑换的业绩点</t>
    <phoneticPr fontId="1" type="noConversion"/>
  </si>
  <si>
    <t>一万元兑换的业绩点</t>
    <phoneticPr fontId="1" type="noConversion"/>
  </si>
  <si>
    <t>业绩点合计</t>
    <phoneticPr fontId="1" type="noConversion"/>
  </si>
  <si>
    <t>备注</t>
    <phoneticPr fontId="1" type="noConversion"/>
  </si>
  <si>
    <t>张永庆72万元项目，分给王小芳10万，车丽萍6万，剩余56</t>
    <phoneticPr fontId="1" type="noConversion"/>
  </si>
  <si>
    <t>王小芳</t>
    <phoneticPr fontId="1" type="noConversion"/>
  </si>
  <si>
    <t>车丽萍</t>
    <phoneticPr fontId="1" type="noConversion"/>
  </si>
  <si>
    <t>杨坚争12万项目，分给吴满琳2万，段元萍2万，剩余8万</t>
    <phoneticPr fontId="1" type="noConversion"/>
  </si>
  <si>
    <t>吴满琳</t>
    <phoneticPr fontId="1" type="noConversion"/>
  </si>
  <si>
    <t>段元萍</t>
    <phoneticPr fontId="1" type="noConversion"/>
  </si>
  <si>
    <t>高宏7.8万元项目分给纪桂霞2.6万（环境学院），剩余5.2万</t>
    <phoneticPr fontId="1" type="noConversion"/>
  </si>
  <si>
    <t>鲁虹5万元项目，分给赵延波2万，剩余3万</t>
    <phoneticPr fontId="1" type="noConversion"/>
  </si>
  <si>
    <t>赵延波</t>
    <phoneticPr fontId="1" type="noConversion"/>
  </si>
  <si>
    <t>何强6万元项目，分给孙亚琴0.7万，剩余5.3万</t>
    <phoneticPr fontId="1" type="noConversion"/>
  </si>
  <si>
    <t>孙亚琴</t>
    <phoneticPr fontId="1" type="noConversion"/>
  </si>
  <si>
    <t>张宝明5万元项目，分给赵庚升（实管中心）1万，剩余4万</t>
    <phoneticPr fontId="1" type="noConversion"/>
  </si>
  <si>
    <t>台玉红10万元项目，分给张烨3万，剩余7万</t>
    <phoneticPr fontId="1" type="noConversion"/>
  </si>
  <si>
    <t>张烨</t>
    <phoneticPr fontId="1" type="noConversion"/>
  </si>
  <si>
    <t>陈庆杰9.8万项目，分给张云2万，剩余7.8万</t>
    <phoneticPr fontId="1" type="noConversion"/>
  </si>
  <si>
    <t>张云</t>
    <phoneticPr fontId="1" type="noConversion"/>
  </si>
  <si>
    <t>韩印20万项目，分给董洁霜5万，严凌5万，何胜学5万，剩余5万</t>
    <phoneticPr fontId="1" type="noConversion"/>
  </si>
  <si>
    <t>董洁霜</t>
    <phoneticPr fontId="1" type="noConversion"/>
  </si>
  <si>
    <t>严凌</t>
    <phoneticPr fontId="1" type="noConversion"/>
  </si>
  <si>
    <t>何胜学</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</si>
</sst>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scheme val="minor"/>
    </font>
    <font>
      <sz val="9"/>
      <name val="宋体"/>
      <family val="3"/>
      <charset val="134"/>
      <scheme val="minor"/>
    </font>
    <font>
      <sz val="11"/>
      <color rgb="FF00B050"/>
      <name val="宋体"/>
      <family val="2"/>
      <scheme val="minor"/>
    </font>
    <font>
      <sz val="11"/>
      <color rgb="FF00B050"/>
      <name val="宋体"/>
      <family val="3"/>
      <charset val="134"/>
      <scheme val="minor"/>
    </font>
    <font>
      <sz val="11"/>
      <color rgb="FF0070C0"/>
      <name val="宋体"/>
      <family val="2"/>
      <scheme val="minor"/>
    </font>
    <font>
      <sz val="11"/>
      <color rgb="FF0070C0"/>
      <name val="宋体"/>
      <family val="3"/>
      <charset val="134"/>
      <scheme val="minor"/>
    </font>
    <font>
      <b/>
      <sz val="12"/>
      <color rgb="FFFF0000"/>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0" fillId="0" borderId="1" xfId="0" applyBorder="1" applyAlignment="1">
      <alignment horizontal="left" vertical="center"/>
    </xf>
    <xf numFmtId="0" fontId="2"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Fill="1" applyBorder="1" applyAlignment="1">
      <alignment horizontal="center" vertical="center"/>
    </xf>
    <xf numFmtId="0" fontId="5" fillId="0" borderId="1" xfId="0" applyFont="1" applyBorder="1" applyAlignment="1">
      <alignment horizontal="center" vertical="center"/>
    </xf>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xf>
    <xf numFmtId="0" fontId="0" fillId="0" borderId="1" xfId="0" applyFill="1" applyBorder="1" applyAlignment="1">
      <alignment horizontal="center" vertical="center"/>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0" fillId="0" borderId="0" xfId="0" applyFill="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7"/>
  <sheetViews>
    <sheetView tabSelected="1" workbookViewId="0"/>
  </sheetViews>
  <sheetFormatPr defaultRowHeight="14.4" x14ac:dyDescent="0.25"/>
  <cols>
    <col min="1" max="2" width="8.88671875" style="15"/>
    <col min="3" max="3" width="13" style="15" customWidth="1"/>
    <col min="4" max="4" width="16.5546875" style="15" customWidth="1"/>
    <col min="5" max="5" width="10.5546875" style="15" customWidth="1"/>
    <col min="6" max="7" width="8.88671875" style="15"/>
    <col min="8" max="8" width="8.88671875" style="22"/>
    <col min="9" max="9" width="8.21875" style="15" customWidth="1"/>
    <col min="10" max="10" width="12.109375" style="15" customWidth="1"/>
    <col min="11" max="11" width="12.44140625" style="15" customWidth="1"/>
    <col min="12" max="12" width="26" style="15" customWidth="1"/>
    <col min="13" max="13" width="8.88671875" style="18"/>
    <col min="14" max="14" width="33.6640625" style="18" customWidth="1"/>
    <col min="15" max="16384" width="8.88671875" style="15"/>
  </cols>
  <sheetData>
    <row r="1" spans="1:30" ht="57.6" x14ac:dyDescent="0.25">
      <c r="A1" s="1" t="s">
        <v>1</v>
      </c>
      <c r="B1" s="1" t="s">
        <v>0</v>
      </c>
      <c r="C1" s="1" t="s">
        <v>2</v>
      </c>
      <c r="D1" s="1" t="s">
        <v>3</v>
      </c>
      <c r="E1" s="1" t="s">
        <v>4</v>
      </c>
      <c r="F1" s="1" t="s">
        <v>12</v>
      </c>
      <c r="G1" s="1" t="s">
        <v>5</v>
      </c>
      <c r="H1" s="19" t="s">
        <v>6</v>
      </c>
      <c r="I1" s="3" t="s">
        <v>662</v>
      </c>
      <c r="J1" s="3" t="s">
        <v>661</v>
      </c>
      <c r="K1" s="23" t="s">
        <v>663</v>
      </c>
      <c r="L1" s="3" t="s">
        <v>664</v>
      </c>
      <c r="M1" s="5" t="s">
        <v>7</v>
      </c>
      <c r="N1" s="5" t="s">
        <v>8</v>
      </c>
      <c r="O1" s="1" t="s">
        <v>9</v>
      </c>
      <c r="P1" s="1" t="s">
        <v>10</v>
      </c>
      <c r="Q1" s="1" t="s">
        <v>11</v>
      </c>
      <c r="R1" s="1" t="s">
        <v>13</v>
      </c>
      <c r="S1" s="1" t="s">
        <v>14</v>
      </c>
      <c r="T1" s="1" t="s">
        <v>15</v>
      </c>
      <c r="U1" s="1" t="s">
        <v>16</v>
      </c>
      <c r="V1" s="1" t="s">
        <v>17</v>
      </c>
      <c r="W1" s="1" t="s">
        <v>18</v>
      </c>
      <c r="X1" s="1" t="s">
        <v>19</v>
      </c>
      <c r="Y1" s="1" t="s">
        <v>20</v>
      </c>
      <c r="Z1" s="1" t="s">
        <v>21</v>
      </c>
      <c r="AA1" s="1" t="s">
        <v>22</v>
      </c>
      <c r="AB1" s="1" t="s">
        <v>23</v>
      </c>
      <c r="AC1" s="1" t="s">
        <v>24</v>
      </c>
      <c r="AD1" s="1" t="s">
        <v>25</v>
      </c>
    </row>
    <row r="2" spans="1:30" ht="43.2" x14ac:dyDescent="0.25">
      <c r="A2" s="4">
        <v>1</v>
      </c>
      <c r="B2" s="4">
        <v>2013</v>
      </c>
      <c r="C2" s="4" t="s">
        <v>227</v>
      </c>
      <c r="D2" s="4" t="s">
        <v>228</v>
      </c>
      <c r="E2" s="4" t="s">
        <v>229</v>
      </c>
      <c r="F2" s="4" t="s">
        <v>667</v>
      </c>
      <c r="G2" s="4">
        <v>6</v>
      </c>
      <c r="H2" s="20">
        <v>6</v>
      </c>
      <c r="I2" s="4">
        <v>1</v>
      </c>
      <c r="J2" s="4">
        <f t="shared" ref="J2:J33" si="0">H2*I2</f>
        <v>6</v>
      </c>
      <c r="K2" s="24">
        <v>6</v>
      </c>
      <c r="L2" s="12" t="s">
        <v>665</v>
      </c>
      <c r="M2" s="7" t="s">
        <v>230</v>
      </c>
      <c r="N2" s="7" t="s">
        <v>231</v>
      </c>
      <c r="O2" s="4" t="s">
        <v>32</v>
      </c>
      <c r="P2" s="4" t="s">
        <v>33</v>
      </c>
      <c r="Q2" s="4" t="s">
        <v>232</v>
      </c>
      <c r="R2" s="4" t="s">
        <v>36</v>
      </c>
      <c r="S2" s="4">
        <v>120</v>
      </c>
      <c r="T2" s="4" t="s">
        <v>230</v>
      </c>
      <c r="U2" s="4" t="s">
        <v>234</v>
      </c>
      <c r="V2" s="4" t="s">
        <v>235</v>
      </c>
      <c r="W2" s="4" t="s">
        <v>236</v>
      </c>
      <c r="X2" s="4" t="s">
        <v>40</v>
      </c>
      <c r="Y2" s="4" t="s">
        <v>29</v>
      </c>
      <c r="Z2" s="4" t="s">
        <v>237</v>
      </c>
      <c r="AA2" s="4" t="s">
        <v>238</v>
      </c>
      <c r="AB2" s="4" t="s">
        <v>43</v>
      </c>
      <c r="AC2" s="4" t="s">
        <v>74</v>
      </c>
      <c r="AD2" s="4" t="s">
        <v>45</v>
      </c>
    </row>
    <row r="3" spans="1:30" x14ac:dyDescent="0.25">
      <c r="A3" s="1">
        <v>2</v>
      </c>
      <c r="B3" s="1">
        <v>2013</v>
      </c>
      <c r="C3" s="1" t="s">
        <v>271</v>
      </c>
      <c r="D3" s="1" t="s">
        <v>272</v>
      </c>
      <c r="E3" s="1" t="s">
        <v>261</v>
      </c>
      <c r="F3" s="1" t="s">
        <v>275</v>
      </c>
      <c r="G3" s="1">
        <v>2</v>
      </c>
      <c r="H3" s="19">
        <v>2</v>
      </c>
      <c r="I3" s="1">
        <v>1</v>
      </c>
      <c r="J3" s="1">
        <f t="shared" si="0"/>
        <v>2</v>
      </c>
      <c r="K3" s="26">
        <v>6</v>
      </c>
      <c r="L3" s="9"/>
      <c r="M3" s="5" t="s">
        <v>262</v>
      </c>
      <c r="N3" s="5" t="s">
        <v>273</v>
      </c>
      <c r="O3" s="1" t="s">
        <v>32</v>
      </c>
      <c r="P3" s="1" t="s">
        <v>33</v>
      </c>
      <c r="Q3" s="1" t="s">
        <v>274</v>
      </c>
      <c r="R3" s="1" t="s">
        <v>36</v>
      </c>
      <c r="S3" s="1">
        <v>2</v>
      </c>
      <c r="T3" s="1" t="s">
        <v>262</v>
      </c>
      <c r="U3" s="1" t="s">
        <v>261</v>
      </c>
      <c r="V3" s="1" t="s">
        <v>70</v>
      </c>
      <c r="W3" s="1" t="s">
        <v>266</v>
      </c>
      <c r="X3" s="1" t="s">
        <v>40</v>
      </c>
      <c r="Y3" s="1" t="s">
        <v>29</v>
      </c>
      <c r="Z3" s="1" t="s">
        <v>267</v>
      </c>
      <c r="AA3" s="1" t="s">
        <v>268</v>
      </c>
      <c r="AB3" s="1" t="s">
        <v>269</v>
      </c>
      <c r="AC3" s="1" t="s">
        <v>270</v>
      </c>
      <c r="AD3" s="1" t="s">
        <v>45</v>
      </c>
    </row>
    <row r="4" spans="1:30" s="16" customFormat="1" x14ac:dyDescent="0.25">
      <c r="A4" s="4">
        <v>3</v>
      </c>
      <c r="B4" s="1">
        <v>2013</v>
      </c>
      <c r="C4" s="1" t="s">
        <v>622</v>
      </c>
      <c r="D4" s="1" t="s">
        <v>623</v>
      </c>
      <c r="E4" s="1" t="s">
        <v>617</v>
      </c>
      <c r="F4" s="1" t="s">
        <v>275</v>
      </c>
      <c r="G4" s="1">
        <v>4</v>
      </c>
      <c r="H4" s="19">
        <v>4</v>
      </c>
      <c r="I4" s="1">
        <v>1</v>
      </c>
      <c r="J4" s="1">
        <f t="shared" si="0"/>
        <v>4</v>
      </c>
      <c r="K4" s="28"/>
      <c r="L4" s="9"/>
      <c r="M4" s="5" t="s">
        <v>624</v>
      </c>
      <c r="N4" s="5" t="s">
        <v>625</v>
      </c>
      <c r="O4" s="1" t="s">
        <v>32</v>
      </c>
      <c r="P4" s="1" t="s">
        <v>33</v>
      </c>
      <c r="Q4" s="1" t="s">
        <v>274</v>
      </c>
      <c r="R4" s="1" t="s">
        <v>36</v>
      </c>
      <c r="S4" s="1">
        <v>4</v>
      </c>
      <c r="T4" s="1" t="s">
        <v>624</v>
      </c>
      <c r="U4" s="1" t="s">
        <v>617</v>
      </c>
      <c r="V4" s="1" t="s">
        <v>620</v>
      </c>
      <c r="W4" s="1" t="s">
        <v>626</v>
      </c>
      <c r="X4" s="1" t="s">
        <v>40</v>
      </c>
      <c r="Y4" s="1" t="s">
        <v>29</v>
      </c>
      <c r="Z4" s="1" t="s">
        <v>627</v>
      </c>
      <c r="AA4" s="1" t="s">
        <v>628</v>
      </c>
      <c r="AB4" s="1" t="s">
        <v>140</v>
      </c>
      <c r="AC4" s="1" t="s">
        <v>288</v>
      </c>
      <c r="AD4" s="1" t="s">
        <v>45</v>
      </c>
    </row>
    <row r="5" spans="1:30" s="16" customFormat="1" ht="28.8" x14ac:dyDescent="0.25">
      <c r="A5" s="1">
        <v>4</v>
      </c>
      <c r="B5" s="4">
        <v>2013</v>
      </c>
      <c r="C5" s="4" t="s">
        <v>615</v>
      </c>
      <c r="D5" s="4" t="s">
        <v>616</v>
      </c>
      <c r="E5" s="4" t="s">
        <v>617</v>
      </c>
      <c r="F5" s="4" t="s">
        <v>66</v>
      </c>
      <c r="G5" s="4">
        <v>7.8</v>
      </c>
      <c r="H5" s="20">
        <v>7.8</v>
      </c>
      <c r="I5" s="4">
        <v>1</v>
      </c>
      <c r="J5" s="4">
        <f t="shared" si="0"/>
        <v>7.8</v>
      </c>
      <c r="K5" s="26">
        <v>54.3</v>
      </c>
      <c r="L5" s="11" t="s">
        <v>679</v>
      </c>
      <c r="M5" s="8" t="s">
        <v>511</v>
      </c>
      <c r="N5" s="8" t="s">
        <v>618</v>
      </c>
      <c r="O5" s="4" t="s">
        <v>32</v>
      </c>
      <c r="P5" s="4" t="s">
        <v>33</v>
      </c>
      <c r="Q5" s="4" t="s">
        <v>65</v>
      </c>
      <c r="R5" s="4" t="s">
        <v>36</v>
      </c>
      <c r="S5" s="4">
        <v>14</v>
      </c>
      <c r="T5" s="4" t="s">
        <v>511</v>
      </c>
      <c r="U5" s="4" t="s">
        <v>619</v>
      </c>
      <c r="V5" s="4" t="s">
        <v>620</v>
      </c>
      <c r="W5" s="4" t="s">
        <v>578</v>
      </c>
      <c r="X5" s="4" t="s">
        <v>56</v>
      </c>
      <c r="Y5" s="4" t="s">
        <v>619</v>
      </c>
      <c r="Z5" s="4" t="s">
        <v>71</v>
      </c>
      <c r="AA5" s="4" t="s">
        <v>621</v>
      </c>
      <c r="AB5" s="4" t="s">
        <v>73</v>
      </c>
      <c r="AC5" s="4" t="s">
        <v>74</v>
      </c>
      <c r="AD5" s="4" t="s">
        <v>45</v>
      </c>
    </row>
    <row r="6" spans="1:30" x14ac:dyDescent="0.25">
      <c r="A6" s="4">
        <v>5</v>
      </c>
      <c r="B6" s="1">
        <v>2013</v>
      </c>
      <c r="C6" s="1" t="s">
        <v>509</v>
      </c>
      <c r="D6" s="1" t="s">
        <v>510</v>
      </c>
      <c r="E6" s="1" t="s">
        <v>488</v>
      </c>
      <c r="F6" s="1" t="s">
        <v>66</v>
      </c>
      <c r="G6" s="1">
        <v>3.6</v>
      </c>
      <c r="H6" s="19">
        <v>3.6</v>
      </c>
      <c r="I6" s="1">
        <v>1</v>
      </c>
      <c r="J6" s="1">
        <f t="shared" si="0"/>
        <v>3.6</v>
      </c>
      <c r="K6" s="27"/>
      <c r="L6" s="9"/>
      <c r="M6" s="5" t="s">
        <v>511</v>
      </c>
      <c r="N6" s="5" t="s">
        <v>512</v>
      </c>
      <c r="O6" s="1" t="s">
        <v>32</v>
      </c>
      <c r="P6" s="1" t="s">
        <v>33</v>
      </c>
      <c r="Q6" s="1" t="s">
        <v>65</v>
      </c>
      <c r="R6" s="1" t="s">
        <v>36</v>
      </c>
      <c r="S6" s="1">
        <v>12</v>
      </c>
      <c r="T6" s="1" t="s">
        <v>511</v>
      </c>
      <c r="U6" s="1" t="s">
        <v>513</v>
      </c>
      <c r="V6" s="1" t="s">
        <v>514</v>
      </c>
      <c r="W6" s="1" t="s">
        <v>515</v>
      </c>
      <c r="X6" s="1" t="s">
        <v>56</v>
      </c>
      <c r="Y6" s="1" t="s">
        <v>516</v>
      </c>
      <c r="Z6" s="1" t="s">
        <v>71</v>
      </c>
      <c r="AA6" s="1" t="s">
        <v>517</v>
      </c>
      <c r="AB6" s="1" t="s">
        <v>73</v>
      </c>
      <c r="AC6" s="1" t="s">
        <v>74</v>
      </c>
      <c r="AD6" s="1" t="s">
        <v>45</v>
      </c>
    </row>
    <row r="7" spans="1:30" x14ac:dyDescent="0.25">
      <c r="A7" s="1">
        <v>6</v>
      </c>
      <c r="B7" s="1">
        <v>2013</v>
      </c>
      <c r="C7" s="1" t="s">
        <v>509</v>
      </c>
      <c r="D7" s="1" t="s">
        <v>510</v>
      </c>
      <c r="E7" s="1" t="s">
        <v>534</v>
      </c>
      <c r="F7" s="1" t="s">
        <v>66</v>
      </c>
      <c r="G7" s="1">
        <v>8.4</v>
      </c>
      <c r="H7" s="19">
        <v>8.4</v>
      </c>
      <c r="I7" s="1">
        <v>1</v>
      </c>
      <c r="J7" s="1">
        <f t="shared" si="0"/>
        <v>8.4</v>
      </c>
      <c r="K7" s="27"/>
      <c r="L7" s="9"/>
      <c r="M7" s="5" t="s">
        <v>511</v>
      </c>
      <c r="N7" s="5" t="s">
        <v>512</v>
      </c>
      <c r="O7" s="1" t="s">
        <v>32</v>
      </c>
      <c r="P7" s="1" t="s">
        <v>33</v>
      </c>
      <c r="Q7" s="1" t="s">
        <v>65</v>
      </c>
      <c r="R7" s="1" t="s">
        <v>36</v>
      </c>
      <c r="S7" s="1">
        <v>12</v>
      </c>
      <c r="T7" s="1" t="s">
        <v>511</v>
      </c>
      <c r="U7" s="1" t="s">
        <v>513</v>
      </c>
      <c r="V7" s="1" t="s">
        <v>514</v>
      </c>
      <c r="W7" s="1" t="s">
        <v>515</v>
      </c>
      <c r="X7" s="1" t="s">
        <v>56</v>
      </c>
      <c r="Y7" s="1" t="s">
        <v>516</v>
      </c>
      <c r="Z7" s="1" t="s">
        <v>71</v>
      </c>
      <c r="AA7" s="1" t="s">
        <v>517</v>
      </c>
      <c r="AB7" s="1" t="s">
        <v>73</v>
      </c>
      <c r="AC7" s="1" t="s">
        <v>74</v>
      </c>
      <c r="AD7" s="1" t="s">
        <v>45</v>
      </c>
    </row>
    <row r="8" spans="1:30" s="17" customFormat="1" x14ac:dyDescent="0.25">
      <c r="A8" s="4">
        <v>7</v>
      </c>
      <c r="B8" s="2">
        <v>2012</v>
      </c>
      <c r="C8" s="2" t="s">
        <v>61</v>
      </c>
      <c r="D8" s="2" t="s">
        <v>62</v>
      </c>
      <c r="E8" s="2" t="s">
        <v>48</v>
      </c>
      <c r="F8" s="2" t="s">
        <v>66</v>
      </c>
      <c r="G8" s="2">
        <v>2</v>
      </c>
      <c r="H8" s="21">
        <v>2</v>
      </c>
      <c r="I8" s="1">
        <v>1</v>
      </c>
      <c r="J8" s="1">
        <f t="shared" si="0"/>
        <v>2</v>
      </c>
      <c r="K8" s="27"/>
      <c r="L8" s="10"/>
      <c r="M8" s="6" t="s">
        <v>63</v>
      </c>
      <c r="N8" s="6" t="s">
        <v>64</v>
      </c>
      <c r="O8" s="2" t="s">
        <v>32</v>
      </c>
      <c r="P8" s="2" t="s">
        <v>33</v>
      </c>
      <c r="Q8" s="2" t="s">
        <v>65</v>
      </c>
      <c r="R8" s="2" t="s">
        <v>36</v>
      </c>
      <c r="S8" s="2">
        <v>6</v>
      </c>
      <c r="T8" s="2" t="s">
        <v>63</v>
      </c>
      <c r="U8" s="2" t="s">
        <v>67</v>
      </c>
      <c r="V8" s="2" t="s">
        <v>68</v>
      </c>
      <c r="W8" s="2" t="s">
        <v>69</v>
      </c>
      <c r="X8" s="2" t="s">
        <v>56</v>
      </c>
      <c r="Y8" s="2" t="s">
        <v>70</v>
      </c>
      <c r="Z8" s="2" t="s">
        <v>71</v>
      </c>
      <c r="AA8" s="2" t="s">
        <v>72</v>
      </c>
      <c r="AB8" s="2" t="s">
        <v>73</v>
      </c>
      <c r="AC8" s="2" t="s">
        <v>74</v>
      </c>
      <c r="AD8" s="2" t="s">
        <v>45</v>
      </c>
    </row>
    <row r="9" spans="1:30" x14ac:dyDescent="0.25">
      <c r="A9" s="1">
        <v>8</v>
      </c>
      <c r="B9" s="1">
        <v>2013</v>
      </c>
      <c r="C9" s="1" t="s">
        <v>61</v>
      </c>
      <c r="D9" s="1" t="s">
        <v>62</v>
      </c>
      <c r="E9" s="1" t="s">
        <v>173</v>
      </c>
      <c r="F9" s="1" t="s">
        <v>66</v>
      </c>
      <c r="G9" s="1">
        <v>2.2000000000000002</v>
      </c>
      <c r="H9" s="19">
        <v>2.2000000000000002</v>
      </c>
      <c r="I9" s="1">
        <v>1</v>
      </c>
      <c r="J9" s="1">
        <f t="shared" si="0"/>
        <v>2.2000000000000002</v>
      </c>
      <c r="K9" s="27"/>
      <c r="L9" s="9"/>
      <c r="M9" s="5" t="s">
        <v>63</v>
      </c>
      <c r="N9" s="5" t="s">
        <v>64</v>
      </c>
      <c r="O9" s="1" t="s">
        <v>32</v>
      </c>
      <c r="P9" s="1" t="s">
        <v>33</v>
      </c>
      <c r="Q9" s="1" t="s">
        <v>65</v>
      </c>
      <c r="R9" s="1" t="s">
        <v>36</v>
      </c>
      <c r="S9" s="1">
        <v>6</v>
      </c>
      <c r="T9" s="1" t="s">
        <v>63</v>
      </c>
      <c r="U9" s="1" t="s">
        <v>67</v>
      </c>
      <c r="V9" s="1" t="s">
        <v>68</v>
      </c>
      <c r="W9" s="1" t="s">
        <v>69</v>
      </c>
      <c r="X9" s="1" t="s">
        <v>56</v>
      </c>
      <c r="Y9" s="1" t="s">
        <v>70</v>
      </c>
      <c r="Z9" s="1" t="s">
        <v>71</v>
      </c>
      <c r="AA9" s="1" t="s">
        <v>72</v>
      </c>
      <c r="AB9" s="1" t="s">
        <v>73</v>
      </c>
      <c r="AC9" s="1" t="s">
        <v>74</v>
      </c>
      <c r="AD9" s="1" t="s">
        <v>45</v>
      </c>
    </row>
    <row r="10" spans="1:30" x14ac:dyDescent="0.25">
      <c r="A10" s="4">
        <v>9</v>
      </c>
      <c r="B10" s="1">
        <v>2013</v>
      </c>
      <c r="C10" s="1" t="s">
        <v>61</v>
      </c>
      <c r="D10" s="1" t="s">
        <v>62</v>
      </c>
      <c r="E10" s="1" t="s">
        <v>289</v>
      </c>
      <c r="F10" s="1" t="s">
        <v>66</v>
      </c>
      <c r="G10" s="1">
        <v>1.8</v>
      </c>
      <c r="H10" s="19">
        <v>1.8</v>
      </c>
      <c r="I10" s="1">
        <v>1</v>
      </c>
      <c r="J10" s="1">
        <f t="shared" si="0"/>
        <v>1.8</v>
      </c>
      <c r="K10" s="27"/>
      <c r="L10" s="9"/>
      <c r="M10" s="5" t="s">
        <v>63</v>
      </c>
      <c r="N10" s="5" t="s">
        <v>64</v>
      </c>
      <c r="O10" s="1" t="s">
        <v>32</v>
      </c>
      <c r="P10" s="1" t="s">
        <v>33</v>
      </c>
      <c r="Q10" s="1" t="s">
        <v>65</v>
      </c>
      <c r="R10" s="1" t="s">
        <v>36</v>
      </c>
      <c r="S10" s="1">
        <v>6</v>
      </c>
      <c r="T10" s="1" t="s">
        <v>63</v>
      </c>
      <c r="U10" s="1" t="s">
        <v>67</v>
      </c>
      <c r="V10" s="1" t="s">
        <v>68</v>
      </c>
      <c r="W10" s="1" t="s">
        <v>69</v>
      </c>
      <c r="X10" s="1" t="s">
        <v>56</v>
      </c>
      <c r="Y10" s="1" t="s">
        <v>70</v>
      </c>
      <c r="Z10" s="1" t="s">
        <v>71</v>
      </c>
      <c r="AA10" s="1" t="s">
        <v>72</v>
      </c>
      <c r="AB10" s="1" t="s">
        <v>73</v>
      </c>
      <c r="AC10" s="1" t="s">
        <v>74</v>
      </c>
      <c r="AD10" s="1" t="s">
        <v>45</v>
      </c>
    </row>
    <row r="11" spans="1:30" s="17" customFormat="1" x14ac:dyDescent="0.25">
      <c r="A11" s="1">
        <v>10</v>
      </c>
      <c r="B11" s="2">
        <v>2012</v>
      </c>
      <c r="C11" s="2" t="s">
        <v>75</v>
      </c>
      <c r="D11" s="2" t="s">
        <v>76</v>
      </c>
      <c r="E11" s="2" t="s">
        <v>48</v>
      </c>
      <c r="F11" s="2" t="s">
        <v>66</v>
      </c>
      <c r="G11" s="2">
        <v>8.5500000000000007</v>
      </c>
      <c r="H11" s="21">
        <v>8.5500000000000007</v>
      </c>
      <c r="I11" s="1">
        <v>1</v>
      </c>
      <c r="J11" s="1">
        <f t="shared" si="0"/>
        <v>8.5500000000000007</v>
      </c>
      <c r="K11" s="27"/>
      <c r="L11" s="10"/>
      <c r="M11" s="6" t="s">
        <v>63</v>
      </c>
      <c r="N11" s="6" t="s">
        <v>77</v>
      </c>
      <c r="O11" s="2" t="s">
        <v>32</v>
      </c>
      <c r="P11" s="2" t="s">
        <v>33</v>
      </c>
      <c r="Q11" s="2" t="s">
        <v>65</v>
      </c>
      <c r="R11" s="2" t="s">
        <v>36</v>
      </c>
      <c r="S11" s="2">
        <v>28.5</v>
      </c>
      <c r="T11" s="2" t="s">
        <v>63</v>
      </c>
      <c r="U11" s="2" t="s">
        <v>67</v>
      </c>
      <c r="V11" s="2" t="s">
        <v>38</v>
      </c>
      <c r="W11" s="2" t="s">
        <v>78</v>
      </c>
      <c r="X11" s="2" t="s">
        <v>56</v>
      </c>
      <c r="Y11" s="2" t="s">
        <v>70</v>
      </c>
      <c r="Z11" s="2" t="s">
        <v>71</v>
      </c>
      <c r="AA11" s="2" t="s">
        <v>79</v>
      </c>
      <c r="AB11" s="2" t="s">
        <v>73</v>
      </c>
      <c r="AC11" s="2" t="s">
        <v>74</v>
      </c>
      <c r="AD11" s="2" t="s">
        <v>45</v>
      </c>
    </row>
    <row r="12" spans="1:30" x14ac:dyDescent="0.25">
      <c r="A12" s="4">
        <v>11</v>
      </c>
      <c r="B12" s="1">
        <v>2013</v>
      </c>
      <c r="C12" s="1" t="s">
        <v>75</v>
      </c>
      <c r="D12" s="1" t="s">
        <v>76</v>
      </c>
      <c r="E12" s="1" t="s">
        <v>173</v>
      </c>
      <c r="F12" s="1" t="s">
        <v>66</v>
      </c>
      <c r="G12" s="1">
        <v>11.4</v>
      </c>
      <c r="H12" s="19">
        <v>11.4</v>
      </c>
      <c r="I12" s="1">
        <v>1</v>
      </c>
      <c r="J12" s="1">
        <f t="shared" si="0"/>
        <v>11.4</v>
      </c>
      <c r="K12" s="27"/>
      <c r="L12" s="9"/>
      <c r="M12" s="5" t="s">
        <v>63</v>
      </c>
      <c r="N12" s="5" t="s">
        <v>77</v>
      </c>
      <c r="O12" s="1" t="s">
        <v>32</v>
      </c>
      <c r="P12" s="1" t="s">
        <v>33</v>
      </c>
      <c r="Q12" s="1" t="s">
        <v>65</v>
      </c>
      <c r="R12" s="1" t="s">
        <v>36</v>
      </c>
      <c r="S12" s="1">
        <v>28.5</v>
      </c>
      <c r="T12" s="1" t="s">
        <v>63</v>
      </c>
      <c r="U12" s="1" t="s">
        <v>67</v>
      </c>
      <c r="V12" s="1" t="s">
        <v>38</v>
      </c>
      <c r="W12" s="1" t="s">
        <v>78</v>
      </c>
      <c r="X12" s="1" t="s">
        <v>56</v>
      </c>
      <c r="Y12" s="1" t="s">
        <v>70</v>
      </c>
      <c r="Z12" s="1" t="s">
        <v>71</v>
      </c>
      <c r="AA12" s="1" t="s">
        <v>79</v>
      </c>
      <c r="AB12" s="1" t="s">
        <v>73</v>
      </c>
      <c r="AC12" s="1" t="s">
        <v>74</v>
      </c>
      <c r="AD12" s="1" t="s">
        <v>45</v>
      </c>
    </row>
    <row r="13" spans="1:30" x14ac:dyDescent="0.25">
      <c r="A13" s="1">
        <v>12</v>
      </c>
      <c r="B13" s="1">
        <v>2013</v>
      </c>
      <c r="C13" s="1" t="s">
        <v>75</v>
      </c>
      <c r="D13" s="1" t="s">
        <v>76</v>
      </c>
      <c r="E13" s="1" t="s">
        <v>337</v>
      </c>
      <c r="F13" s="1" t="s">
        <v>66</v>
      </c>
      <c r="G13" s="1">
        <v>8.5500000000000007</v>
      </c>
      <c r="H13" s="19">
        <v>8.5500000000000007</v>
      </c>
      <c r="I13" s="1">
        <v>1</v>
      </c>
      <c r="J13" s="1">
        <f t="shared" si="0"/>
        <v>8.5500000000000007</v>
      </c>
      <c r="K13" s="28"/>
      <c r="L13" s="9"/>
      <c r="M13" s="5" t="s">
        <v>63</v>
      </c>
      <c r="N13" s="5" t="s">
        <v>77</v>
      </c>
      <c r="O13" s="1" t="s">
        <v>32</v>
      </c>
      <c r="P13" s="1" t="s">
        <v>33</v>
      </c>
      <c r="Q13" s="1" t="s">
        <v>65</v>
      </c>
      <c r="R13" s="1" t="s">
        <v>36</v>
      </c>
      <c r="S13" s="1">
        <v>28.5</v>
      </c>
      <c r="T13" s="1" t="s">
        <v>63</v>
      </c>
      <c r="U13" s="1" t="s">
        <v>67</v>
      </c>
      <c r="V13" s="1" t="s">
        <v>38</v>
      </c>
      <c r="W13" s="1" t="s">
        <v>78</v>
      </c>
      <c r="X13" s="1" t="s">
        <v>56</v>
      </c>
      <c r="Y13" s="1" t="s">
        <v>70</v>
      </c>
      <c r="Z13" s="1" t="s">
        <v>71</v>
      </c>
      <c r="AA13" s="1" t="s">
        <v>79</v>
      </c>
      <c r="AB13" s="1" t="s">
        <v>73</v>
      </c>
      <c r="AC13" s="1" t="s">
        <v>74</v>
      </c>
      <c r="AD13" s="1" t="s">
        <v>45</v>
      </c>
    </row>
    <row r="14" spans="1:30" x14ac:dyDescent="0.25">
      <c r="A14" s="4">
        <v>13</v>
      </c>
      <c r="B14" s="1">
        <v>2013</v>
      </c>
      <c r="C14" s="1" t="s">
        <v>338</v>
      </c>
      <c r="D14" s="1" t="s">
        <v>339</v>
      </c>
      <c r="E14" s="1" t="s">
        <v>340</v>
      </c>
      <c r="F14" s="1" t="s">
        <v>110</v>
      </c>
      <c r="G14" s="1">
        <v>10</v>
      </c>
      <c r="H14" s="19">
        <v>10</v>
      </c>
      <c r="I14" s="1">
        <v>1</v>
      </c>
      <c r="J14" s="1">
        <f t="shared" si="0"/>
        <v>10</v>
      </c>
      <c r="K14" s="26">
        <v>114.5</v>
      </c>
      <c r="L14" s="9"/>
      <c r="M14" s="5" t="s">
        <v>341</v>
      </c>
      <c r="N14" s="5" t="s">
        <v>342</v>
      </c>
      <c r="O14" s="1" t="s">
        <v>32</v>
      </c>
      <c r="P14" s="1" t="s">
        <v>33</v>
      </c>
      <c r="Q14" s="1" t="s">
        <v>109</v>
      </c>
      <c r="R14" s="1" t="s">
        <v>36</v>
      </c>
      <c r="S14" s="1">
        <v>10</v>
      </c>
      <c r="T14" s="1" t="s">
        <v>341</v>
      </c>
      <c r="U14" s="1" t="s">
        <v>343</v>
      </c>
      <c r="V14" s="1" t="s">
        <v>57</v>
      </c>
      <c r="W14" s="1" t="s">
        <v>309</v>
      </c>
      <c r="X14" s="1" t="s">
        <v>40</v>
      </c>
      <c r="Y14" s="1" t="s">
        <v>29</v>
      </c>
      <c r="Z14" s="1" t="s">
        <v>344</v>
      </c>
      <c r="AA14" s="1" t="s">
        <v>345</v>
      </c>
      <c r="AB14" s="1" t="s">
        <v>43</v>
      </c>
      <c r="AC14" s="1" t="s">
        <v>346</v>
      </c>
      <c r="AD14" s="1" t="s">
        <v>45</v>
      </c>
    </row>
    <row r="15" spans="1:30" x14ac:dyDescent="0.25">
      <c r="A15" s="1">
        <v>14</v>
      </c>
      <c r="B15" s="1">
        <v>2013</v>
      </c>
      <c r="C15" s="1" t="s">
        <v>392</v>
      </c>
      <c r="D15" s="1" t="s">
        <v>393</v>
      </c>
      <c r="E15" s="1" t="s">
        <v>394</v>
      </c>
      <c r="F15" s="1" t="s">
        <v>110</v>
      </c>
      <c r="G15" s="1">
        <v>13.4</v>
      </c>
      <c r="H15" s="19">
        <v>13.4</v>
      </c>
      <c r="I15" s="1">
        <v>1</v>
      </c>
      <c r="J15" s="1">
        <f t="shared" si="0"/>
        <v>13.4</v>
      </c>
      <c r="K15" s="27"/>
      <c r="L15" s="9"/>
      <c r="M15" s="5" t="s">
        <v>395</v>
      </c>
      <c r="N15" s="5" t="s">
        <v>396</v>
      </c>
      <c r="O15" s="1" t="s">
        <v>32</v>
      </c>
      <c r="P15" s="1" t="s">
        <v>33</v>
      </c>
      <c r="Q15" s="1" t="s">
        <v>109</v>
      </c>
      <c r="R15" s="1" t="s">
        <v>36</v>
      </c>
      <c r="S15" s="1">
        <v>13.4</v>
      </c>
      <c r="T15" s="1" t="s">
        <v>395</v>
      </c>
      <c r="U15" s="1" t="s">
        <v>388</v>
      </c>
      <c r="V15" s="1" t="s">
        <v>388</v>
      </c>
      <c r="W15" s="1" t="s">
        <v>309</v>
      </c>
      <c r="X15" s="1" t="s">
        <v>56</v>
      </c>
      <c r="Y15" s="1" t="s">
        <v>394</v>
      </c>
      <c r="Z15" s="1" t="s">
        <v>397</v>
      </c>
      <c r="AA15" s="1" t="s">
        <v>398</v>
      </c>
      <c r="AB15" s="1" t="s">
        <v>43</v>
      </c>
      <c r="AC15" s="1" t="s">
        <v>346</v>
      </c>
      <c r="AD15" s="1" t="s">
        <v>45</v>
      </c>
    </row>
    <row r="16" spans="1:30" x14ac:dyDescent="0.25">
      <c r="A16" s="4">
        <v>15</v>
      </c>
      <c r="B16" s="1">
        <v>2013</v>
      </c>
      <c r="C16" s="1" t="s">
        <v>589</v>
      </c>
      <c r="D16" s="1" t="s">
        <v>590</v>
      </c>
      <c r="E16" s="1" t="s">
        <v>591</v>
      </c>
      <c r="F16" s="1" t="s">
        <v>110</v>
      </c>
      <c r="G16" s="1">
        <v>10.3</v>
      </c>
      <c r="H16" s="19">
        <v>10.3</v>
      </c>
      <c r="I16" s="1">
        <v>1</v>
      </c>
      <c r="J16" s="1">
        <f t="shared" si="0"/>
        <v>10.3</v>
      </c>
      <c r="K16" s="27"/>
      <c r="L16" s="9"/>
      <c r="M16" s="5" t="s">
        <v>592</v>
      </c>
      <c r="N16" s="5" t="s">
        <v>593</v>
      </c>
      <c r="O16" s="1" t="s">
        <v>32</v>
      </c>
      <c r="P16" s="1" t="s">
        <v>33</v>
      </c>
      <c r="Q16" s="1" t="s">
        <v>109</v>
      </c>
      <c r="R16" s="1" t="s">
        <v>36</v>
      </c>
      <c r="S16" s="1">
        <v>10.3</v>
      </c>
      <c r="T16" s="1" t="s">
        <v>592</v>
      </c>
      <c r="U16" s="1" t="s">
        <v>525</v>
      </c>
      <c r="V16" s="1" t="s">
        <v>594</v>
      </c>
      <c r="W16" s="1" t="s">
        <v>309</v>
      </c>
      <c r="X16" s="1" t="s">
        <v>56</v>
      </c>
      <c r="Y16" s="1" t="s">
        <v>591</v>
      </c>
      <c r="Z16" s="1" t="s">
        <v>595</v>
      </c>
      <c r="AA16" s="1" t="s">
        <v>596</v>
      </c>
      <c r="AB16" s="1" t="s">
        <v>43</v>
      </c>
      <c r="AC16" s="1" t="s">
        <v>346</v>
      </c>
      <c r="AD16" s="1" t="s">
        <v>45</v>
      </c>
    </row>
    <row r="17" spans="1:30" x14ac:dyDescent="0.25">
      <c r="A17" s="1">
        <v>16</v>
      </c>
      <c r="B17" s="1">
        <v>2013</v>
      </c>
      <c r="C17" s="1" t="s">
        <v>383</v>
      </c>
      <c r="D17" s="1" t="s">
        <v>384</v>
      </c>
      <c r="E17" s="1" t="s">
        <v>385</v>
      </c>
      <c r="F17" s="1" t="s">
        <v>110</v>
      </c>
      <c r="G17" s="1">
        <v>5.4</v>
      </c>
      <c r="H17" s="19">
        <v>5.4</v>
      </c>
      <c r="I17" s="1">
        <v>1</v>
      </c>
      <c r="J17" s="1">
        <f t="shared" si="0"/>
        <v>5.4</v>
      </c>
      <c r="K17" s="27"/>
      <c r="L17" s="9"/>
      <c r="M17" s="5" t="s">
        <v>386</v>
      </c>
      <c r="N17" s="5" t="s">
        <v>387</v>
      </c>
      <c r="O17" s="1" t="s">
        <v>32</v>
      </c>
      <c r="P17" s="1" t="s">
        <v>33</v>
      </c>
      <c r="Q17" s="1" t="s">
        <v>109</v>
      </c>
      <c r="R17" s="1" t="s">
        <v>36</v>
      </c>
      <c r="S17" s="1">
        <v>5.4</v>
      </c>
      <c r="T17" s="1" t="s">
        <v>386</v>
      </c>
      <c r="U17" s="1" t="s">
        <v>388</v>
      </c>
      <c r="V17" s="1" t="s">
        <v>349</v>
      </c>
      <c r="W17" s="1" t="s">
        <v>309</v>
      </c>
      <c r="X17" s="1" t="s">
        <v>40</v>
      </c>
      <c r="Y17" s="1" t="s">
        <v>29</v>
      </c>
      <c r="Z17" s="1" t="s">
        <v>389</v>
      </c>
      <c r="AA17" s="1" t="s">
        <v>390</v>
      </c>
      <c r="AB17" s="1" t="s">
        <v>73</v>
      </c>
      <c r="AC17" s="1" t="s">
        <v>346</v>
      </c>
      <c r="AD17" s="1" t="s">
        <v>45</v>
      </c>
    </row>
    <row r="18" spans="1:30" x14ac:dyDescent="0.25">
      <c r="A18" s="4">
        <v>17</v>
      </c>
      <c r="B18" s="1">
        <v>2013</v>
      </c>
      <c r="C18" s="1" t="s">
        <v>422</v>
      </c>
      <c r="D18" s="1" t="s">
        <v>423</v>
      </c>
      <c r="E18" s="1" t="s">
        <v>424</v>
      </c>
      <c r="F18" s="1" t="s">
        <v>110</v>
      </c>
      <c r="G18" s="1">
        <v>8</v>
      </c>
      <c r="H18" s="19">
        <v>8</v>
      </c>
      <c r="I18" s="1">
        <v>1</v>
      </c>
      <c r="J18" s="1">
        <f t="shared" si="0"/>
        <v>8</v>
      </c>
      <c r="K18" s="27"/>
      <c r="L18" s="9"/>
      <c r="M18" s="5" t="s">
        <v>425</v>
      </c>
      <c r="N18" s="5" t="s">
        <v>426</v>
      </c>
      <c r="O18" s="1" t="s">
        <v>32</v>
      </c>
      <c r="P18" s="1" t="s">
        <v>33</v>
      </c>
      <c r="Q18" s="1" t="s">
        <v>109</v>
      </c>
      <c r="R18" s="1" t="s">
        <v>36</v>
      </c>
      <c r="S18" s="1">
        <v>8</v>
      </c>
      <c r="T18" s="1" t="s">
        <v>425</v>
      </c>
      <c r="U18" s="1" t="s">
        <v>427</v>
      </c>
      <c r="V18" s="1" t="s">
        <v>428</v>
      </c>
      <c r="W18" s="1" t="s">
        <v>309</v>
      </c>
      <c r="X18" s="1" t="s">
        <v>56</v>
      </c>
      <c r="Y18" s="1" t="s">
        <v>429</v>
      </c>
      <c r="Z18" s="1" t="s">
        <v>430</v>
      </c>
      <c r="AA18" s="1" t="s">
        <v>431</v>
      </c>
      <c r="AB18" s="1" t="s">
        <v>43</v>
      </c>
      <c r="AC18" s="1" t="s">
        <v>346</v>
      </c>
      <c r="AD18" s="1" t="s">
        <v>45</v>
      </c>
    </row>
    <row r="19" spans="1:30" x14ac:dyDescent="0.25">
      <c r="A19" s="1">
        <v>18</v>
      </c>
      <c r="B19" s="1">
        <v>2013</v>
      </c>
      <c r="C19" s="1" t="s">
        <v>441</v>
      </c>
      <c r="D19" s="1" t="s">
        <v>442</v>
      </c>
      <c r="E19" s="1" t="s">
        <v>434</v>
      </c>
      <c r="F19" s="1" t="s">
        <v>110</v>
      </c>
      <c r="G19" s="1">
        <v>5.4</v>
      </c>
      <c r="H19" s="19">
        <v>5.4</v>
      </c>
      <c r="I19" s="1">
        <v>1</v>
      </c>
      <c r="J19" s="1">
        <f t="shared" si="0"/>
        <v>5.4</v>
      </c>
      <c r="K19" s="27"/>
      <c r="L19" s="9"/>
      <c r="M19" s="5" t="s">
        <v>443</v>
      </c>
      <c r="N19" s="5" t="s">
        <v>444</v>
      </c>
      <c r="O19" s="1" t="s">
        <v>96</v>
      </c>
      <c r="P19" s="1" t="s">
        <v>33</v>
      </c>
      <c r="Q19" s="1" t="s">
        <v>109</v>
      </c>
      <c r="R19" s="1" t="s">
        <v>36</v>
      </c>
      <c r="S19" s="1">
        <v>5.4</v>
      </c>
      <c r="T19" s="1" t="s">
        <v>443</v>
      </c>
      <c r="U19" s="1" t="s">
        <v>445</v>
      </c>
      <c r="V19" s="1" t="s">
        <v>446</v>
      </c>
      <c r="W19" s="1" t="s">
        <v>309</v>
      </c>
      <c r="X19" s="1" t="s">
        <v>56</v>
      </c>
      <c r="Y19" s="1" t="s">
        <v>447</v>
      </c>
      <c r="Z19" s="1" t="s">
        <v>448</v>
      </c>
      <c r="AA19" s="1" t="s">
        <v>449</v>
      </c>
      <c r="AB19" s="1" t="s">
        <v>43</v>
      </c>
      <c r="AC19" s="1" t="s">
        <v>346</v>
      </c>
      <c r="AD19" s="1" t="s">
        <v>45</v>
      </c>
    </row>
    <row r="20" spans="1:30" x14ac:dyDescent="0.25">
      <c r="A20" s="4">
        <v>19</v>
      </c>
      <c r="B20" s="1">
        <v>2013</v>
      </c>
      <c r="C20" s="1" t="s">
        <v>250</v>
      </c>
      <c r="D20" s="1" t="s">
        <v>251</v>
      </c>
      <c r="E20" s="1" t="s">
        <v>249</v>
      </c>
      <c r="F20" s="1" t="s">
        <v>110</v>
      </c>
      <c r="G20" s="1">
        <v>4</v>
      </c>
      <c r="H20" s="19">
        <v>4</v>
      </c>
      <c r="I20" s="1">
        <v>1</v>
      </c>
      <c r="J20" s="1">
        <f t="shared" si="0"/>
        <v>4</v>
      </c>
      <c r="K20" s="27"/>
      <c r="L20" s="9"/>
      <c r="M20" s="5" t="s">
        <v>252</v>
      </c>
      <c r="N20" s="5" t="s">
        <v>253</v>
      </c>
      <c r="O20" s="1" t="s">
        <v>32</v>
      </c>
      <c r="P20" s="1" t="s">
        <v>33</v>
      </c>
      <c r="Q20" s="1" t="s">
        <v>109</v>
      </c>
      <c r="R20" s="1" t="s">
        <v>36</v>
      </c>
      <c r="S20" s="1">
        <v>8</v>
      </c>
      <c r="T20" s="1" t="s">
        <v>252</v>
      </c>
      <c r="U20" s="1" t="s">
        <v>173</v>
      </c>
      <c r="V20" s="1" t="s">
        <v>254</v>
      </c>
      <c r="W20" s="1" t="s">
        <v>255</v>
      </c>
      <c r="X20" s="1" t="s">
        <v>40</v>
      </c>
      <c r="Y20" s="1" t="s">
        <v>29</v>
      </c>
      <c r="Z20" s="1" t="s">
        <v>256</v>
      </c>
      <c r="AA20" s="1" t="s">
        <v>257</v>
      </c>
      <c r="AB20" s="1" t="s">
        <v>43</v>
      </c>
      <c r="AC20" s="1" t="s">
        <v>258</v>
      </c>
      <c r="AD20" s="1" t="s">
        <v>45</v>
      </c>
    </row>
    <row r="21" spans="1:30" x14ac:dyDescent="0.25">
      <c r="A21" s="1">
        <v>20</v>
      </c>
      <c r="B21" s="1">
        <v>2013</v>
      </c>
      <c r="C21" s="1" t="s">
        <v>580</v>
      </c>
      <c r="D21" s="1" t="s">
        <v>581</v>
      </c>
      <c r="E21" s="1" t="s">
        <v>582</v>
      </c>
      <c r="F21" s="1" t="s">
        <v>110</v>
      </c>
      <c r="G21" s="1">
        <v>25</v>
      </c>
      <c r="H21" s="19">
        <v>25</v>
      </c>
      <c r="I21" s="1">
        <v>1</v>
      </c>
      <c r="J21" s="1">
        <f t="shared" si="0"/>
        <v>25</v>
      </c>
      <c r="K21" s="27"/>
      <c r="L21" s="9"/>
      <c r="M21" s="5" t="s">
        <v>583</v>
      </c>
      <c r="N21" s="5" t="s">
        <v>584</v>
      </c>
      <c r="O21" s="1" t="s">
        <v>32</v>
      </c>
      <c r="P21" s="1" t="s">
        <v>33</v>
      </c>
      <c r="Q21" s="1" t="s">
        <v>109</v>
      </c>
      <c r="R21" s="1" t="s">
        <v>36</v>
      </c>
      <c r="S21" s="1">
        <v>35.799999999999997</v>
      </c>
      <c r="T21" s="1" t="s">
        <v>583</v>
      </c>
      <c r="U21" s="1" t="s">
        <v>569</v>
      </c>
      <c r="V21" s="1" t="s">
        <v>491</v>
      </c>
      <c r="W21" s="1" t="s">
        <v>585</v>
      </c>
      <c r="X21" s="1" t="s">
        <v>40</v>
      </c>
      <c r="Y21" s="1" t="s">
        <v>29</v>
      </c>
      <c r="Z21" s="1" t="s">
        <v>586</v>
      </c>
      <c r="AA21" s="1" t="s">
        <v>587</v>
      </c>
      <c r="AB21" s="1" t="s">
        <v>73</v>
      </c>
      <c r="AC21" s="1" t="s">
        <v>588</v>
      </c>
      <c r="AD21" s="1" t="s">
        <v>45</v>
      </c>
    </row>
    <row r="22" spans="1:30" s="17" customFormat="1" x14ac:dyDescent="0.25">
      <c r="A22" s="4">
        <v>21</v>
      </c>
      <c r="B22" s="2">
        <v>2012</v>
      </c>
      <c r="C22" s="2" t="s">
        <v>105</v>
      </c>
      <c r="D22" s="2" t="s">
        <v>106</v>
      </c>
      <c r="E22" s="2" t="s">
        <v>57</v>
      </c>
      <c r="F22" s="2" t="s">
        <v>110</v>
      </c>
      <c r="G22" s="2">
        <v>14</v>
      </c>
      <c r="H22" s="21">
        <v>14</v>
      </c>
      <c r="I22" s="1">
        <v>1</v>
      </c>
      <c r="J22" s="1">
        <f t="shared" si="0"/>
        <v>14</v>
      </c>
      <c r="K22" s="27"/>
      <c r="L22" s="10"/>
      <c r="M22" s="6" t="s">
        <v>107</v>
      </c>
      <c r="N22" s="6" t="s">
        <v>108</v>
      </c>
      <c r="O22" s="2" t="s">
        <v>32</v>
      </c>
      <c r="P22" s="2" t="s">
        <v>33</v>
      </c>
      <c r="Q22" s="2" t="s">
        <v>109</v>
      </c>
      <c r="R22" s="2" t="s">
        <v>36</v>
      </c>
      <c r="S22" s="2">
        <v>28</v>
      </c>
      <c r="T22" s="2" t="s">
        <v>107</v>
      </c>
      <c r="U22" s="2" t="s">
        <v>111</v>
      </c>
      <c r="V22" s="2" t="s">
        <v>112</v>
      </c>
      <c r="W22" s="2" t="s">
        <v>101</v>
      </c>
      <c r="X22" s="2" t="s">
        <v>40</v>
      </c>
      <c r="Y22" s="2" t="s">
        <v>29</v>
      </c>
      <c r="Z22" s="2" t="s">
        <v>113</v>
      </c>
      <c r="AA22" s="2" t="s">
        <v>114</v>
      </c>
      <c r="AB22" s="2" t="s">
        <v>104</v>
      </c>
      <c r="AC22" s="2" t="s">
        <v>115</v>
      </c>
      <c r="AD22" s="2" t="s">
        <v>45</v>
      </c>
    </row>
    <row r="23" spans="1:30" x14ac:dyDescent="0.25">
      <c r="A23" s="1">
        <v>22</v>
      </c>
      <c r="B23" s="1">
        <v>2013</v>
      </c>
      <c r="C23" s="1" t="s">
        <v>105</v>
      </c>
      <c r="D23" s="1" t="s">
        <v>106</v>
      </c>
      <c r="E23" s="1" t="s">
        <v>249</v>
      </c>
      <c r="F23" s="1" t="s">
        <v>110</v>
      </c>
      <c r="G23" s="1">
        <v>7</v>
      </c>
      <c r="H23" s="19">
        <v>7</v>
      </c>
      <c r="I23" s="1">
        <v>1</v>
      </c>
      <c r="J23" s="1">
        <f t="shared" si="0"/>
        <v>7</v>
      </c>
      <c r="K23" s="27"/>
      <c r="L23" s="9"/>
      <c r="M23" s="5" t="s">
        <v>107</v>
      </c>
      <c r="N23" s="5" t="s">
        <v>108</v>
      </c>
      <c r="O23" s="1" t="s">
        <v>32</v>
      </c>
      <c r="P23" s="1" t="s">
        <v>33</v>
      </c>
      <c r="Q23" s="1" t="s">
        <v>109</v>
      </c>
      <c r="R23" s="1" t="s">
        <v>36</v>
      </c>
      <c r="S23" s="1">
        <v>28</v>
      </c>
      <c r="T23" s="1" t="s">
        <v>107</v>
      </c>
      <c r="U23" s="1" t="s">
        <v>111</v>
      </c>
      <c r="V23" s="1" t="s">
        <v>112</v>
      </c>
      <c r="W23" s="1" t="s">
        <v>101</v>
      </c>
      <c r="X23" s="1" t="s">
        <v>40</v>
      </c>
      <c r="Y23" s="1" t="s">
        <v>29</v>
      </c>
      <c r="Z23" s="1" t="s">
        <v>113</v>
      </c>
      <c r="AA23" s="1" t="s">
        <v>114</v>
      </c>
      <c r="AB23" s="1" t="s">
        <v>104</v>
      </c>
      <c r="AC23" s="1" t="s">
        <v>115</v>
      </c>
      <c r="AD23" s="1" t="s">
        <v>45</v>
      </c>
    </row>
    <row r="24" spans="1:30" x14ac:dyDescent="0.25">
      <c r="A24" s="4">
        <v>23</v>
      </c>
      <c r="B24" s="1">
        <v>2013</v>
      </c>
      <c r="C24" s="1" t="s">
        <v>105</v>
      </c>
      <c r="D24" s="1" t="s">
        <v>106</v>
      </c>
      <c r="E24" s="1" t="s">
        <v>289</v>
      </c>
      <c r="F24" s="1" t="s">
        <v>110</v>
      </c>
      <c r="G24" s="1">
        <v>7</v>
      </c>
      <c r="H24" s="19">
        <v>7</v>
      </c>
      <c r="I24" s="1">
        <v>1</v>
      </c>
      <c r="J24" s="1">
        <f t="shared" si="0"/>
        <v>7</v>
      </c>
      <c r="K24" s="27"/>
      <c r="L24" s="9"/>
      <c r="M24" s="5" t="s">
        <v>107</v>
      </c>
      <c r="N24" s="5" t="s">
        <v>108</v>
      </c>
      <c r="O24" s="1" t="s">
        <v>32</v>
      </c>
      <c r="P24" s="1" t="s">
        <v>33</v>
      </c>
      <c r="Q24" s="1" t="s">
        <v>109</v>
      </c>
      <c r="R24" s="1" t="s">
        <v>36</v>
      </c>
      <c r="S24" s="1">
        <v>28</v>
      </c>
      <c r="T24" s="1" t="s">
        <v>107</v>
      </c>
      <c r="U24" s="1" t="s">
        <v>111</v>
      </c>
      <c r="V24" s="1" t="s">
        <v>112</v>
      </c>
      <c r="W24" s="1" t="s">
        <v>101</v>
      </c>
      <c r="X24" s="1" t="s">
        <v>40</v>
      </c>
      <c r="Y24" s="1" t="s">
        <v>29</v>
      </c>
      <c r="Z24" s="1" t="s">
        <v>113</v>
      </c>
      <c r="AA24" s="1" t="s">
        <v>114</v>
      </c>
      <c r="AB24" s="1" t="s">
        <v>104</v>
      </c>
      <c r="AC24" s="1" t="s">
        <v>115</v>
      </c>
      <c r="AD24" s="1" t="s">
        <v>45</v>
      </c>
    </row>
    <row r="25" spans="1:30" ht="43.2" x14ac:dyDescent="0.25">
      <c r="A25" s="1">
        <v>24</v>
      </c>
      <c r="B25" s="4">
        <v>2012</v>
      </c>
      <c r="C25" s="4" t="s">
        <v>91</v>
      </c>
      <c r="D25" s="4" t="s">
        <v>92</v>
      </c>
      <c r="E25" s="4" t="s">
        <v>93</v>
      </c>
      <c r="F25" s="4" t="s">
        <v>682</v>
      </c>
      <c r="G25" s="4">
        <v>5</v>
      </c>
      <c r="H25" s="20">
        <v>5</v>
      </c>
      <c r="I25" s="14">
        <v>1</v>
      </c>
      <c r="J25" s="14">
        <f t="shared" si="0"/>
        <v>5</v>
      </c>
      <c r="K25" s="28"/>
      <c r="L25" s="11" t="s">
        <v>681</v>
      </c>
      <c r="M25" s="8" t="s">
        <v>94</v>
      </c>
      <c r="N25" s="8" t="s">
        <v>95</v>
      </c>
      <c r="O25" s="4" t="s">
        <v>96</v>
      </c>
      <c r="P25" s="4" t="s">
        <v>33</v>
      </c>
      <c r="Q25" s="4" t="s">
        <v>97</v>
      </c>
      <c r="R25" s="4" t="s">
        <v>36</v>
      </c>
      <c r="S25" s="4">
        <v>45</v>
      </c>
      <c r="T25" s="4" t="s">
        <v>94</v>
      </c>
      <c r="U25" s="4" t="s">
        <v>99</v>
      </c>
      <c r="V25" s="4" t="s">
        <v>100</v>
      </c>
      <c r="W25" s="4" t="s">
        <v>101</v>
      </c>
      <c r="X25" s="4" t="s">
        <v>56</v>
      </c>
      <c r="Y25" s="4" t="s">
        <v>102</v>
      </c>
      <c r="Z25" s="4" t="s">
        <v>94</v>
      </c>
      <c r="AA25" s="4" t="s">
        <v>103</v>
      </c>
      <c r="AB25" s="4" t="s">
        <v>104</v>
      </c>
      <c r="AC25" s="4" t="s">
        <v>74</v>
      </c>
      <c r="AD25" s="4" t="s">
        <v>45</v>
      </c>
    </row>
    <row r="26" spans="1:30" s="16" customFormat="1" ht="28.8" x14ac:dyDescent="0.25">
      <c r="A26" s="4">
        <v>25</v>
      </c>
      <c r="B26" s="4">
        <v>2013</v>
      </c>
      <c r="C26" s="4" t="s">
        <v>290</v>
      </c>
      <c r="D26" s="4" t="s">
        <v>291</v>
      </c>
      <c r="E26" s="4" t="s">
        <v>289</v>
      </c>
      <c r="F26" s="4" t="s">
        <v>670</v>
      </c>
      <c r="G26" s="4">
        <v>2</v>
      </c>
      <c r="H26" s="20">
        <v>2</v>
      </c>
      <c r="I26" s="4">
        <v>1</v>
      </c>
      <c r="J26" s="4">
        <f t="shared" si="0"/>
        <v>2</v>
      </c>
      <c r="K26" s="24">
        <v>2</v>
      </c>
      <c r="L26" s="11" t="s">
        <v>668</v>
      </c>
      <c r="M26" s="7" t="s">
        <v>292</v>
      </c>
      <c r="N26" s="7" t="s">
        <v>293</v>
      </c>
      <c r="O26" s="4" t="s">
        <v>32</v>
      </c>
      <c r="P26" s="4" t="s">
        <v>33</v>
      </c>
      <c r="Q26" s="4" t="s">
        <v>146</v>
      </c>
      <c r="R26" s="4" t="s">
        <v>36</v>
      </c>
      <c r="S26" s="4">
        <v>12</v>
      </c>
      <c r="T26" s="4" t="s">
        <v>292</v>
      </c>
      <c r="U26" s="4" t="s">
        <v>294</v>
      </c>
      <c r="V26" s="4" t="s">
        <v>295</v>
      </c>
      <c r="W26" s="4" t="s">
        <v>296</v>
      </c>
      <c r="X26" s="4" t="s">
        <v>40</v>
      </c>
      <c r="Y26" s="4" t="s">
        <v>29</v>
      </c>
      <c r="Z26" s="4" t="s">
        <v>297</v>
      </c>
      <c r="AA26" s="4" t="s">
        <v>298</v>
      </c>
      <c r="AB26" s="4" t="s">
        <v>287</v>
      </c>
      <c r="AC26" s="4" t="s">
        <v>299</v>
      </c>
      <c r="AD26" s="4" t="s">
        <v>45</v>
      </c>
    </row>
    <row r="27" spans="1:30" ht="15.6" x14ac:dyDescent="0.25">
      <c r="A27" s="1">
        <v>26</v>
      </c>
      <c r="B27" s="1">
        <v>2013</v>
      </c>
      <c r="C27" s="1" t="s">
        <v>474</v>
      </c>
      <c r="D27" s="1" t="s">
        <v>475</v>
      </c>
      <c r="E27" s="1" t="s">
        <v>476</v>
      </c>
      <c r="F27" s="1" t="s">
        <v>480</v>
      </c>
      <c r="G27" s="1">
        <v>0.5</v>
      </c>
      <c r="H27" s="19">
        <v>0.5</v>
      </c>
      <c r="I27" s="1">
        <v>1</v>
      </c>
      <c r="J27" s="1">
        <f t="shared" si="0"/>
        <v>0.5</v>
      </c>
      <c r="K27" s="24">
        <v>0.5</v>
      </c>
      <c r="L27" s="9"/>
      <c r="M27" s="5" t="s">
        <v>477</v>
      </c>
      <c r="N27" s="5" t="s">
        <v>478</v>
      </c>
      <c r="O27" s="1" t="s">
        <v>32</v>
      </c>
      <c r="P27" s="1" t="s">
        <v>33</v>
      </c>
      <c r="Q27" s="1" t="s">
        <v>479</v>
      </c>
      <c r="R27" s="1" t="s">
        <v>36</v>
      </c>
      <c r="S27" s="1">
        <v>1.8</v>
      </c>
      <c r="T27" s="1" t="s">
        <v>477</v>
      </c>
      <c r="U27" s="1" t="s">
        <v>481</v>
      </c>
      <c r="V27" s="1" t="s">
        <v>482</v>
      </c>
      <c r="W27" s="1" t="s">
        <v>483</v>
      </c>
      <c r="X27" s="1" t="s">
        <v>40</v>
      </c>
      <c r="Y27" s="1" t="s">
        <v>29</v>
      </c>
      <c r="Z27" s="1" t="s">
        <v>484</v>
      </c>
      <c r="AA27" s="1" t="s">
        <v>485</v>
      </c>
      <c r="AB27" s="1" t="s">
        <v>73</v>
      </c>
      <c r="AC27" s="1" t="s">
        <v>382</v>
      </c>
      <c r="AD27" s="1" t="s">
        <v>45</v>
      </c>
    </row>
    <row r="28" spans="1:30" ht="43.2" x14ac:dyDescent="0.25">
      <c r="A28" s="4">
        <v>27</v>
      </c>
      <c r="B28" s="4">
        <v>2013</v>
      </c>
      <c r="C28" s="4" t="s">
        <v>399</v>
      </c>
      <c r="D28" s="4" t="s">
        <v>400</v>
      </c>
      <c r="E28" s="4" t="s">
        <v>401</v>
      </c>
      <c r="F28" s="4" t="s">
        <v>405</v>
      </c>
      <c r="G28" s="4">
        <v>5.2</v>
      </c>
      <c r="H28" s="20">
        <v>5.2</v>
      </c>
      <c r="I28" s="4">
        <v>1</v>
      </c>
      <c r="J28" s="4">
        <f t="shared" si="0"/>
        <v>5.2</v>
      </c>
      <c r="K28" s="24">
        <v>5.2</v>
      </c>
      <c r="L28" s="11" t="s">
        <v>671</v>
      </c>
      <c r="M28" s="8" t="s">
        <v>402</v>
      </c>
      <c r="N28" s="8" t="s">
        <v>403</v>
      </c>
      <c r="O28" s="4" t="s">
        <v>32</v>
      </c>
      <c r="P28" s="4" t="s">
        <v>305</v>
      </c>
      <c r="Q28" s="4" t="s">
        <v>404</v>
      </c>
      <c r="R28" s="4" t="s">
        <v>36</v>
      </c>
      <c r="S28" s="4">
        <v>7.8</v>
      </c>
      <c r="T28" s="4" t="s">
        <v>402</v>
      </c>
      <c r="U28" s="4" t="s">
        <v>406</v>
      </c>
      <c r="V28" s="4" t="s">
        <v>246</v>
      </c>
      <c r="W28" s="4" t="s">
        <v>407</v>
      </c>
      <c r="X28" s="4" t="s">
        <v>40</v>
      </c>
      <c r="Y28" s="4" t="s">
        <v>29</v>
      </c>
      <c r="Z28" s="4" t="s">
        <v>408</v>
      </c>
      <c r="AA28" s="4" t="s">
        <v>409</v>
      </c>
      <c r="AB28" s="4" t="s">
        <v>43</v>
      </c>
      <c r="AC28" s="4" t="s">
        <v>410</v>
      </c>
      <c r="AD28" s="4" t="s">
        <v>45</v>
      </c>
    </row>
    <row r="29" spans="1:30" x14ac:dyDescent="0.25">
      <c r="A29" s="1">
        <v>28</v>
      </c>
      <c r="B29" s="1">
        <v>2013</v>
      </c>
      <c r="C29" s="1" t="s">
        <v>158</v>
      </c>
      <c r="D29" s="1" t="s">
        <v>159</v>
      </c>
      <c r="E29" s="1" t="s">
        <v>160</v>
      </c>
      <c r="F29" s="1" t="s">
        <v>165</v>
      </c>
      <c r="G29" s="1">
        <v>7</v>
      </c>
      <c r="H29" s="19">
        <v>7</v>
      </c>
      <c r="I29" s="1">
        <v>1</v>
      </c>
      <c r="J29" s="1">
        <f t="shared" si="0"/>
        <v>7</v>
      </c>
      <c r="K29" s="26">
        <v>14</v>
      </c>
      <c r="L29" s="9"/>
      <c r="M29" s="5" t="s">
        <v>161</v>
      </c>
      <c r="N29" s="5" t="s">
        <v>162</v>
      </c>
      <c r="O29" s="1" t="s">
        <v>32</v>
      </c>
      <c r="P29" s="1" t="s">
        <v>163</v>
      </c>
      <c r="Q29" s="1" t="s">
        <v>164</v>
      </c>
      <c r="R29" s="1" t="s">
        <v>36</v>
      </c>
      <c r="S29" s="1">
        <v>14</v>
      </c>
      <c r="T29" s="1" t="s">
        <v>161</v>
      </c>
      <c r="U29" s="1" t="s">
        <v>166</v>
      </c>
      <c r="V29" s="1" t="s">
        <v>167</v>
      </c>
      <c r="W29" s="1" t="s">
        <v>168</v>
      </c>
      <c r="X29" s="1" t="s">
        <v>40</v>
      </c>
      <c r="Y29" s="1" t="s">
        <v>29</v>
      </c>
      <c r="Z29" s="1" t="s">
        <v>169</v>
      </c>
      <c r="AA29" s="1" t="s">
        <v>170</v>
      </c>
      <c r="AB29" s="1" t="s">
        <v>171</v>
      </c>
      <c r="AC29" s="1" t="s">
        <v>172</v>
      </c>
      <c r="AD29" s="1" t="s">
        <v>45</v>
      </c>
    </row>
    <row r="30" spans="1:30" s="17" customFormat="1" x14ac:dyDescent="0.25">
      <c r="A30" s="4">
        <v>29</v>
      </c>
      <c r="B30" s="1">
        <v>2013</v>
      </c>
      <c r="C30" s="1" t="s">
        <v>158</v>
      </c>
      <c r="D30" s="1" t="s">
        <v>159</v>
      </c>
      <c r="E30" s="1" t="s">
        <v>450</v>
      </c>
      <c r="F30" s="1" t="s">
        <v>165</v>
      </c>
      <c r="G30" s="1">
        <v>7</v>
      </c>
      <c r="H30" s="19">
        <v>7</v>
      </c>
      <c r="I30" s="1">
        <v>1</v>
      </c>
      <c r="J30" s="1">
        <f t="shared" si="0"/>
        <v>7</v>
      </c>
      <c r="K30" s="28"/>
      <c r="L30" s="9"/>
      <c r="M30" s="5" t="s">
        <v>161</v>
      </c>
      <c r="N30" s="5" t="s">
        <v>162</v>
      </c>
      <c r="O30" s="1" t="s">
        <v>32</v>
      </c>
      <c r="P30" s="1" t="s">
        <v>163</v>
      </c>
      <c r="Q30" s="1" t="s">
        <v>164</v>
      </c>
      <c r="R30" s="1" t="s">
        <v>36</v>
      </c>
      <c r="S30" s="1">
        <v>14</v>
      </c>
      <c r="T30" s="1" t="s">
        <v>161</v>
      </c>
      <c r="U30" s="1" t="s">
        <v>166</v>
      </c>
      <c r="V30" s="1" t="s">
        <v>167</v>
      </c>
      <c r="W30" s="1" t="s">
        <v>168</v>
      </c>
      <c r="X30" s="1" t="s">
        <v>40</v>
      </c>
      <c r="Y30" s="1" t="s">
        <v>29</v>
      </c>
      <c r="Z30" s="1" t="s">
        <v>169</v>
      </c>
      <c r="AA30" s="1" t="s">
        <v>170</v>
      </c>
      <c r="AB30" s="1" t="s">
        <v>171</v>
      </c>
      <c r="AC30" s="1" t="s">
        <v>172</v>
      </c>
      <c r="AD30" s="1" t="s">
        <v>45</v>
      </c>
    </row>
    <row r="31" spans="1:30" s="16" customFormat="1" ht="15.6" x14ac:dyDescent="0.25">
      <c r="A31" s="1">
        <v>30</v>
      </c>
      <c r="B31" s="1">
        <v>2013</v>
      </c>
      <c r="C31" s="1" t="s">
        <v>651</v>
      </c>
      <c r="D31" s="1" t="s">
        <v>652</v>
      </c>
      <c r="E31" s="1" t="s">
        <v>635</v>
      </c>
      <c r="F31" s="1" t="s">
        <v>656</v>
      </c>
      <c r="G31" s="1">
        <v>2</v>
      </c>
      <c r="H31" s="19">
        <v>2</v>
      </c>
      <c r="I31" s="1">
        <v>1</v>
      </c>
      <c r="J31" s="1">
        <f t="shared" si="0"/>
        <v>2</v>
      </c>
      <c r="K31" s="24">
        <v>2</v>
      </c>
      <c r="L31" s="9"/>
      <c r="M31" s="5" t="s">
        <v>653</v>
      </c>
      <c r="N31" s="5" t="s">
        <v>654</v>
      </c>
      <c r="O31" s="1" t="s">
        <v>32</v>
      </c>
      <c r="P31" s="1" t="s">
        <v>33</v>
      </c>
      <c r="Q31" s="1" t="s">
        <v>655</v>
      </c>
      <c r="R31" s="1" t="s">
        <v>36</v>
      </c>
      <c r="S31" s="1">
        <v>3</v>
      </c>
      <c r="T31" s="1" t="s">
        <v>653</v>
      </c>
      <c r="U31" s="1" t="s">
        <v>635</v>
      </c>
      <c r="V31" s="1" t="s">
        <v>657</v>
      </c>
      <c r="W31" s="1" t="s">
        <v>658</v>
      </c>
      <c r="X31" s="1" t="s">
        <v>40</v>
      </c>
      <c r="Y31" s="1" t="s">
        <v>29</v>
      </c>
      <c r="Z31" s="1" t="s">
        <v>659</v>
      </c>
      <c r="AA31" s="1" t="s">
        <v>660</v>
      </c>
      <c r="AB31" s="1" t="s">
        <v>43</v>
      </c>
      <c r="AC31" s="1" t="s">
        <v>410</v>
      </c>
      <c r="AD31" s="1" t="s">
        <v>45</v>
      </c>
    </row>
    <row r="32" spans="1:30" s="16" customFormat="1" ht="15.6" x14ac:dyDescent="0.25">
      <c r="A32" s="4">
        <v>31</v>
      </c>
      <c r="B32" s="2">
        <v>2012</v>
      </c>
      <c r="C32" s="2" t="s">
        <v>26</v>
      </c>
      <c r="D32" s="2" t="s">
        <v>27</v>
      </c>
      <c r="E32" s="2" t="s">
        <v>28</v>
      </c>
      <c r="F32" s="2" t="s">
        <v>35</v>
      </c>
      <c r="G32" s="2">
        <v>4</v>
      </c>
      <c r="H32" s="21">
        <v>4</v>
      </c>
      <c r="I32" s="1">
        <v>1</v>
      </c>
      <c r="J32" s="1">
        <f t="shared" si="0"/>
        <v>4</v>
      </c>
      <c r="K32" s="24">
        <v>4</v>
      </c>
      <c r="L32" s="10"/>
      <c r="M32" s="6" t="s">
        <v>30</v>
      </c>
      <c r="N32" s="6" t="s">
        <v>31</v>
      </c>
      <c r="O32" s="2" t="s">
        <v>32</v>
      </c>
      <c r="P32" s="2" t="s">
        <v>33</v>
      </c>
      <c r="Q32" s="2" t="s">
        <v>34</v>
      </c>
      <c r="R32" s="2" t="s">
        <v>36</v>
      </c>
      <c r="S32" s="2">
        <v>4</v>
      </c>
      <c r="T32" s="2" t="s">
        <v>30</v>
      </c>
      <c r="U32" s="2" t="s">
        <v>37</v>
      </c>
      <c r="V32" s="2" t="s">
        <v>38</v>
      </c>
      <c r="W32" s="2" t="s">
        <v>39</v>
      </c>
      <c r="X32" s="2" t="s">
        <v>40</v>
      </c>
      <c r="Y32" s="2" t="s">
        <v>29</v>
      </c>
      <c r="Z32" s="2" t="s">
        <v>41</v>
      </c>
      <c r="AA32" s="2" t="s">
        <v>42</v>
      </c>
      <c r="AB32" s="2" t="s">
        <v>43</v>
      </c>
      <c r="AC32" s="2" t="s">
        <v>44</v>
      </c>
      <c r="AD32" s="2" t="s">
        <v>45</v>
      </c>
    </row>
    <row r="33" spans="1:30" s="16" customFormat="1" ht="43.2" x14ac:dyDescent="0.25">
      <c r="A33" s="1">
        <v>32</v>
      </c>
      <c r="B33" s="4">
        <v>2012</v>
      </c>
      <c r="C33" s="4" t="s">
        <v>91</v>
      </c>
      <c r="D33" s="4" t="s">
        <v>92</v>
      </c>
      <c r="E33" s="4" t="s">
        <v>93</v>
      </c>
      <c r="F33" s="4" t="s">
        <v>98</v>
      </c>
      <c r="G33" s="4">
        <v>5</v>
      </c>
      <c r="H33" s="20">
        <v>5</v>
      </c>
      <c r="I33" s="14">
        <v>1</v>
      </c>
      <c r="J33" s="14">
        <f t="shared" si="0"/>
        <v>5</v>
      </c>
      <c r="K33" s="24">
        <v>5</v>
      </c>
      <c r="L33" s="11" t="s">
        <v>681</v>
      </c>
      <c r="M33" s="8" t="s">
        <v>94</v>
      </c>
      <c r="N33" s="8" t="s">
        <v>95</v>
      </c>
      <c r="O33" s="4" t="s">
        <v>96</v>
      </c>
      <c r="P33" s="4" t="s">
        <v>33</v>
      </c>
      <c r="Q33" s="4" t="s">
        <v>97</v>
      </c>
      <c r="R33" s="4" t="s">
        <v>36</v>
      </c>
      <c r="S33" s="4">
        <v>45</v>
      </c>
      <c r="T33" s="4" t="s">
        <v>94</v>
      </c>
      <c r="U33" s="4" t="s">
        <v>99</v>
      </c>
      <c r="V33" s="4" t="s">
        <v>100</v>
      </c>
      <c r="W33" s="4" t="s">
        <v>101</v>
      </c>
      <c r="X33" s="4" t="s">
        <v>56</v>
      </c>
      <c r="Y33" s="4" t="s">
        <v>102</v>
      </c>
      <c r="Z33" s="4" t="s">
        <v>94</v>
      </c>
      <c r="AA33" s="4" t="s">
        <v>103</v>
      </c>
      <c r="AB33" s="4" t="s">
        <v>104</v>
      </c>
      <c r="AC33" s="4" t="s">
        <v>74</v>
      </c>
      <c r="AD33" s="4" t="s">
        <v>45</v>
      </c>
    </row>
    <row r="34" spans="1:30" s="16" customFormat="1" x14ac:dyDescent="0.25">
      <c r="A34" s="4">
        <v>33</v>
      </c>
      <c r="B34" s="2">
        <v>2012</v>
      </c>
      <c r="C34" s="2" t="s">
        <v>80</v>
      </c>
      <c r="D34" s="2" t="s">
        <v>81</v>
      </c>
      <c r="E34" s="2" t="s">
        <v>82</v>
      </c>
      <c r="F34" s="2" t="s">
        <v>86</v>
      </c>
      <c r="G34" s="2">
        <v>1.6</v>
      </c>
      <c r="H34" s="21">
        <v>1.6</v>
      </c>
      <c r="I34" s="1">
        <v>1</v>
      </c>
      <c r="J34" s="1">
        <f t="shared" ref="J34:J65" si="1">H34*I34</f>
        <v>1.6</v>
      </c>
      <c r="K34" s="26">
        <v>5.6</v>
      </c>
      <c r="L34" s="10"/>
      <c r="M34" s="6" t="s">
        <v>83</v>
      </c>
      <c r="N34" s="6" t="s">
        <v>84</v>
      </c>
      <c r="O34" s="2" t="s">
        <v>32</v>
      </c>
      <c r="P34" s="2" t="s">
        <v>33</v>
      </c>
      <c r="Q34" s="2" t="s">
        <v>85</v>
      </c>
      <c r="R34" s="2" t="s">
        <v>36</v>
      </c>
      <c r="S34" s="2">
        <v>3</v>
      </c>
      <c r="T34" s="2" t="s">
        <v>83</v>
      </c>
      <c r="U34" s="2" t="s">
        <v>28</v>
      </c>
      <c r="V34" s="2" t="s">
        <v>87</v>
      </c>
      <c r="W34" s="2" t="s">
        <v>88</v>
      </c>
      <c r="X34" s="2" t="s">
        <v>40</v>
      </c>
      <c r="Y34" s="2" t="s">
        <v>29</v>
      </c>
      <c r="Z34" s="2" t="s">
        <v>89</v>
      </c>
      <c r="AA34" s="2" t="s">
        <v>90</v>
      </c>
      <c r="AB34" s="2" t="s">
        <v>43</v>
      </c>
      <c r="AC34" s="2" t="s">
        <v>74</v>
      </c>
      <c r="AD34" s="2" t="s">
        <v>45</v>
      </c>
    </row>
    <row r="35" spans="1:30" s="17" customFormat="1" x14ac:dyDescent="0.25">
      <c r="A35" s="1">
        <v>34</v>
      </c>
      <c r="B35" s="1">
        <v>2013</v>
      </c>
      <c r="C35" s="1" t="s">
        <v>554</v>
      </c>
      <c r="D35" s="1" t="s">
        <v>555</v>
      </c>
      <c r="E35" s="1" t="s">
        <v>553</v>
      </c>
      <c r="F35" s="1" t="s">
        <v>86</v>
      </c>
      <c r="G35" s="1">
        <v>4</v>
      </c>
      <c r="H35" s="19">
        <v>4</v>
      </c>
      <c r="I35" s="1">
        <v>1</v>
      </c>
      <c r="J35" s="1">
        <f t="shared" si="1"/>
        <v>4</v>
      </c>
      <c r="K35" s="28"/>
      <c r="L35" s="9"/>
      <c r="M35" s="5" t="s">
        <v>556</v>
      </c>
      <c r="N35" s="5" t="s">
        <v>557</v>
      </c>
      <c r="O35" s="1" t="s">
        <v>32</v>
      </c>
      <c r="P35" s="1" t="s">
        <v>33</v>
      </c>
      <c r="Q35" s="1" t="s">
        <v>85</v>
      </c>
      <c r="R35" s="1" t="s">
        <v>36</v>
      </c>
      <c r="S35" s="1">
        <v>10</v>
      </c>
      <c r="T35" s="1" t="s">
        <v>556</v>
      </c>
      <c r="U35" s="1" t="s">
        <v>558</v>
      </c>
      <c r="V35" s="1" t="s">
        <v>525</v>
      </c>
      <c r="W35" s="1" t="s">
        <v>559</v>
      </c>
      <c r="X35" s="1" t="s">
        <v>40</v>
      </c>
      <c r="Y35" s="1" t="s">
        <v>29</v>
      </c>
      <c r="Z35" s="1" t="s">
        <v>560</v>
      </c>
      <c r="AA35" s="1" t="s">
        <v>561</v>
      </c>
      <c r="AB35" s="1" t="s">
        <v>287</v>
      </c>
      <c r="AC35" s="1" t="s">
        <v>74</v>
      </c>
      <c r="AD35" s="1" t="s">
        <v>45</v>
      </c>
    </row>
    <row r="36" spans="1:30" ht="28.8" x14ac:dyDescent="0.25">
      <c r="A36" s="4">
        <v>35</v>
      </c>
      <c r="B36" s="4">
        <v>2013</v>
      </c>
      <c r="C36" s="4" t="s">
        <v>347</v>
      </c>
      <c r="D36" s="4" t="s">
        <v>348</v>
      </c>
      <c r="E36" s="4" t="s">
        <v>349</v>
      </c>
      <c r="F36" s="4" t="s">
        <v>353</v>
      </c>
      <c r="G36" s="4">
        <v>5.3</v>
      </c>
      <c r="H36" s="20">
        <v>5.3</v>
      </c>
      <c r="I36" s="4">
        <v>1</v>
      </c>
      <c r="J36" s="4">
        <f t="shared" si="1"/>
        <v>5.3</v>
      </c>
      <c r="K36" s="24">
        <v>5.3</v>
      </c>
      <c r="L36" s="11" t="s">
        <v>674</v>
      </c>
      <c r="M36" s="8" t="s">
        <v>350</v>
      </c>
      <c r="N36" s="8" t="s">
        <v>351</v>
      </c>
      <c r="O36" s="4" t="s">
        <v>32</v>
      </c>
      <c r="P36" s="4" t="s">
        <v>305</v>
      </c>
      <c r="Q36" s="4" t="s">
        <v>352</v>
      </c>
      <c r="R36" s="4" t="s">
        <v>36</v>
      </c>
      <c r="S36" s="4">
        <v>6</v>
      </c>
      <c r="T36" s="4" t="s">
        <v>350</v>
      </c>
      <c r="U36" s="4" t="s">
        <v>349</v>
      </c>
      <c r="V36" s="4" t="s">
        <v>69</v>
      </c>
      <c r="W36" s="4" t="s">
        <v>236</v>
      </c>
      <c r="X36" s="4" t="s">
        <v>40</v>
      </c>
      <c r="Y36" s="4" t="s">
        <v>29</v>
      </c>
      <c r="Z36" s="4" t="s">
        <v>354</v>
      </c>
      <c r="AA36" s="4" t="s">
        <v>355</v>
      </c>
      <c r="AB36" s="4" t="s">
        <v>104</v>
      </c>
      <c r="AC36" s="4" t="s">
        <v>356</v>
      </c>
      <c r="AD36" s="4" t="s">
        <v>45</v>
      </c>
    </row>
    <row r="37" spans="1:30" s="16" customFormat="1" ht="43.2" x14ac:dyDescent="0.25">
      <c r="A37" s="1">
        <v>36</v>
      </c>
      <c r="B37" s="4">
        <v>2012</v>
      </c>
      <c r="C37" s="4" t="s">
        <v>91</v>
      </c>
      <c r="D37" s="4" t="s">
        <v>92</v>
      </c>
      <c r="E37" s="4" t="s">
        <v>93</v>
      </c>
      <c r="F37" s="4" t="s">
        <v>684</v>
      </c>
      <c r="G37" s="4">
        <v>5</v>
      </c>
      <c r="H37" s="20">
        <v>5</v>
      </c>
      <c r="I37" s="14">
        <v>1</v>
      </c>
      <c r="J37" s="14">
        <f t="shared" si="1"/>
        <v>5</v>
      </c>
      <c r="K37" s="24">
        <v>5</v>
      </c>
      <c r="L37" s="11" t="s">
        <v>681</v>
      </c>
      <c r="M37" s="8" t="s">
        <v>94</v>
      </c>
      <c r="N37" s="8" t="s">
        <v>95</v>
      </c>
      <c r="O37" s="4" t="s">
        <v>96</v>
      </c>
      <c r="P37" s="4" t="s">
        <v>33</v>
      </c>
      <c r="Q37" s="4" t="s">
        <v>97</v>
      </c>
      <c r="R37" s="4" t="s">
        <v>36</v>
      </c>
      <c r="S37" s="4">
        <v>45</v>
      </c>
      <c r="T37" s="4" t="s">
        <v>94</v>
      </c>
      <c r="U37" s="4" t="s">
        <v>99</v>
      </c>
      <c r="V37" s="4" t="s">
        <v>100</v>
      </c>
      <c r="W37" s="4" t="s">
        <v>101</v>
      </c>
      <c r="X37" s="4" t="s">
        <v>56</v>
      </c>
      <c r="Y37" s="4" t="s">
        <v>102</v>
      </c>
      <c r="Z37" s="4" t="s">
        <v>94</v>
      </c>
      <c r="AA37" s="4" t="s">
        <v>103</v>
      </c>
      <c r="AB37" s="4" t="s">
        <v>104</v>
      </c>
      <c r="AC37" s="4" t="s">
        <v>74</v>
      </c>
      <c r="AD37" s="4" t="s">
        <v>45</v>
      </c>
    </row>
    <row r="38" spans="1:30" s="16" customFormat="1" ht="15.6" x14ac:dyDescent="0.25">
      <c r="A38" s="4">
        <v>37</v>
      </c>
      <c r="B38" s="1">
        <v>2013</v>
      </c>
      <c r="C38" s="1" t="s">
        <v>542</v>
      </c>
      <c r="D38" s="1" t="s">
        <v>543</v>
      </c>
      <c r="E38" s="1" t="s">
        <v>544</v>
      </c>
      <c r="F38" s="1" t="s">
        <v>548</v>
      </c>
      <c r="G38" s="1">
        <v>2</v>
      </c>
      <c r="H38" s="19">
        <v>2</v>
      </c>
      <c r="I38" s="1">
        <v>1</v>
      </c>
      <c r="J38" s="1">
        <f t="shared" si="1"/>
        <v>2</v>
      </c>
      <c r="K38" s="24">
        <v>2</v>
      </c>
      <c r="L38" s="9"/>
      <c r="M38" s="5" t="s">
        <v>545</v>
      </c>
      <c r="N38" s="5" t="s">
        <v>546</v>
      </c>
      <c r="O38" s="1" t="s">
        <v>32</v>
      </c>
      <c r="P38" s="1" t="s">
        <v>33</v>
      </c>
      <c r="Q38" s="1" t="s">
        <v>547</v>
      </c>
      <c r="R38" s="1" t="s">
        <v>36</v>
      </c>
      <c r="S38" s="1">
        <v>2</v>
      </c>
      <c r="T38" s="1" t="s">
        <v>545</v>
      </c>
      <c r="U38" s="1" t="s">
        <v>491</v>
      </c>
      <c r="V38" s="1" t="s">
        <v>549</v>
      </c>
      <c r="W38" s="1" t="s">
        <v>309</v>
      </c>
      <c r="X38" s="1" t="s">
        <v>40</v>
      </c>
      <c r="Y38" s="1" t="s">
        <v>29</v>
      </c>
      <c r="Z38" s="1" t="s">
        <v>550</v>
      </c>
      <c r="AA38" s="1" t="s">
        <v>551</v>
      </c>
      <c r="AB38" s="1" t="s">
        <v>287</v>
      </c>
      <c r="AC38" s="1" t="s">
        <v>552</v>
      </c>
      <c r="AD38" s="1" t="s">
        <v>45</v>
      </c>
    </row>
    <row r="39" spans="1:30" ht="15.6" x14ac:dyDescent="0.25">
      <c r="A39" s="1">
        <v>38</v>
      </c>
      <c r="B39" s="1">
        <v>2013</v>
      </c>
      <c r="C39" s="1" t="s">
        <v>116</v>
      </c>
      <c r="D39" s="1" t="s">
        <v>117</v>
      </c>
      <c r="E39" s="1" t="s">
        <v>118</v>
      </c>
      <c r="F39" s="1" t="s">
        <v>123</v>
      </c>
      <c r="G39" s="1">
        <v>12.5</v>
      </c>
      <c r="H39" s="19">
        <v>12.5</v>
      </c>
      <c r="I39" s="1">
        <v>1</v>
      </c>
      <c r="J39" s="1">
        <f t="shared" si="1"/>
        <v>12.5</v>
      </c>
      <c r="K39" s="24">
        <v>12.5</v>
      </c>
      <c r="L39" s="9"/>
      <c r="M39" s="5" t="s">
        <v>119</v>
      </c>
      <c r="N39" s="5" t="s">
        <v>120</v>
      </c>
      <c r="O39" s="1" t="s">
        <v>96</v>
      </c>
      <c r="P39" s="1" t="s">
        <v>121</v>
      </c>
      <c r="Q39" s="1" t="s">
        <v>122</v>
      </c>
      <c r="R39" s="1" t="s">
        <v>36</v>
      </c>
      <c r="S39" s="1">
        <v>25</v>
      </c>
      <c r="T39" s="1" t="s">
        <v>119</v>
      </c>
      <c r="U39" s="1" t="s">
        <v>124</v>
      </c>
      <c r="V39" s="1" t="s">
        <v>125</v>
      </c>
      <c r="W39" s="1" t="s">
        <v>126</v>
      </c>
      <c r="X39" s="1" t="s">
        <v>40</v>
      </c>
      <c r="Y39" s="1" t="s">
        <v>29</v>
      </c>
      <c r="Z39" s="1" t="s">
        <v>127</v>
      </c>
      <c r="AA39" s="1" t="s">
        <v>128</v>
      </c>
      <c r="AB39" s="1" t="s">
        <v>73</v>
      </c>
      <c r="AC39" s="1" t="s">
        <v>129</v>
      </c>
      <c r="AD39" s="1" t="s">
        <v>45</v>
      </c>
    </row>
    <row r="40" spans="1:30" x14ac:dyDescent="0.25">
      <c r="A40" s="4">
        <v>39</v>
      </c>
      <c r="B40" s="1">
        <v>2013</v>
      </c>
      <c r="C40" s="1" t="s">
        <v>608</v>
      </c>
      <c r="D40" s="1" t="s">
        <v>609</v>
      </c>
      <c r="E40" s="1" t="s">
        <v>599</v>
      </c>
      <c r="F40" s="1" t="s">
        <v>416</v>
      </c>
      <c r="G40" s="1">
        <v>3</v>
      </c>
      <c r="H40" s="19">
        <v>3</v>
      </c>
      <c r="I40" s="1">
        <v>1</v>
      </c>
      <c r="J40" s="1">
        <f t="shared" si="1"/>
        <v>3</v>
      </c>
      <c r="K40" s="26">
        <v>5.5</v>
      </c>
      <c r="L40" s="9"/>
      <c r="M40" s="5" t="s">
        <v>610</v>
      </c>
      <c r="N40" s="5" t="s">
        <v>611</v>
      </c>
      <c r="O40" s="1" t="s">
        <v>32</v>
      </c>
      <c r="P40" s="1" t="s">
        <v>121</v>
      </c>
      <c r="Q40" s="1" t="s">
        <v>415</v>
      </c>
      <c r="R40" s="1" t="s">
        <v>36</v>
      </c>
      <c r="S40" s="1">
        <v>3</v>
      </c>
      <c r="T40" s="1" t="s">
        <v>610</v>
      </c>
      <c r="U40" s="1" t="s">
        <v>599</v>
      </c>
      <c r="V40" s="1" t="s">
        <v>591</v>
      </c>
      <c r="W40" s="1" t="s">
        <v>612</v>
      </c>
      <c r="X40" s="1" t="s">
        <v>40</v>
      </c>
      <c r="Y40" s="1" t="s">
        <v>29</v>
      </c>
      <c r="Z40" s="1" t="s">
        <v>613</v>
      </c>
      <c r="AA40" s="1" t="s">
        <v>614</v>
      </c>
      <c r="AB40" s="1" t="s">
        <v>43</v>
      </c>
      <c r="AC40" s="1" t="s">
        <v>186</v>
      </c>
      <c r="AD40" s="1" t="s">
        <v>45</v>
      </c>
    </row>
    <row r="41" spans="1:30" x14ac:dyDescent="0.25">
      <c r="A41" s="1">
        <v>40</v>
      </c>
      <c r="B41" s="1">
        <v>2013</v>
      </c>
      <c r="C41" s="1" t="s">
        <v>411</v>
      </c>
      <c r="D41" s="1" t="s">
        <v>412</v>
      </c>
      <c r="E41" s="1" t="s">
        <v>401</v>
      </c>
      <c r="F41" s="1" t="s">
        <v>416</v>
      </c>
      <c r="G41" s="1">
        <v>1.75</v>
      </c>
      <c r="H41" s="19">
        <v>1.75</v>
      </c>
      <c r="I41" s="1">
        <v>1</v>
      </c>
      <c r="J41" s="1">
        <f t="shared" si="1"/>
        <v>1.75</v>
      </c>
      <c r="K41" s="27"/>
      <c r="L41" s="9"/>
      <c r="M41" s="5" t="s">
        <v>413</v>
      </c>
      <c r="N41" s="5" t="s">
        <v>414</v>
      </c>
      <c r="O41" s="1" t="s">
        <v>32</v>
      </c>
      <c r="P41" s="1" t="s">
        <v>121</v>
      </c>
      <c r="Q41" s="1" t="s">
        <v>415</v>
      </c>
      <c r="R41" s="1" t="s">
        <v>36</v>
      </c>
      <c r="S41" s="1">
        <v>1.75</v>
      </c>
      <c r="T41" s="1" t="s">
        <v>413</v>
      </c>
      <c r="U41" s="1" t="s">
        <v>417</v>
      </c>
      <c r="V41" s="1" t="s">
        <v>418</v>
      </c>
      <c r="W41" s="1" t="s">
        <v>419</v>
      </c>
      <c r="X41" s="1" t="s">
        <v>40</v>
      </c>
      <c r="Y41" s="1" t="s">
        <v>29</v>
      </c>
      <c r="Z41" s="1" t="s">
        <v>420</v>
      </c>
      <c r="AA41" s="1" t="s">
        <v>421</v>
      </c>
      <c r="AB41" s="1" t="s">
        <v>269</v>
      </c>
      <c r="AC41" s="1" t="s">
        <v>410</v>
      </c>
      <c r="AD41" s="1" t="s">
        <v>45</v>
      </c>
    </row>
    <row r="42" spans="1:30" x14ac:dyDescent="0.25">
      <c r="A42" s="4">
        <v>41</v>
      </c>
      <c r="B42" s="1">
        <v>2013</v>
      </c>
      <c r="C42" s="1" t="s">
        <v>574</v>
      </c>
      <c r="D42" s="1" t="s">
        <v>575</v>
      </c>
      <c r="E42" s="1" t="s">
        <v>576</v>
      </c>
      <c r="F42" s="1" t="s">
        <v>416</v>
      </c>
      <c r="G42" s="1">
        <v>0.75</v>
      </c>
      <c r="H42" s="19">
        <v>0.75</v>
      </c>
      <c r="I42" s="1">
        <v>1</v>
      </c>
      <c r="J42" s="1">
        <f t="shared" si="1"/>
        <v>0.75</v>
      </c>
      <c r="K42" s="28"/>
      <c r="L42" s="9"/>
      <c r="M42" s="5" t="s">
        <v>413</v>
      </c>
      <c r="N42" s="5" t="s">
        <v>577</v>
      </c>
      <c r="O42" s="1" t="s">
        <v>32</v>
      </c>
      <c r="P42" s="1" t="s">
        <v>121</v>
      </c>
      <c r="Q42" s="1" t="s">
        <v>415</v>
      </c>
      <c r="R42" s="1" t="s">
        <v>36</v>
      </c>
      <c r="S42" s="1">
        <v>0.75</v>
      </c>
      <c r="T42" s="1" t="s">
        <v>413</v>
      </c>
      <c r="U42" s="1" t="s">
        <v>576</v>
      </c>
      <c r="V42" s="1" t="s">
        <v>573</v>
      </c>
      <c r="W42" s="1" t="s">
        <v>578</v>
      </c>
      <c r="X42" s="1" t="s">
        <v>40</v>
      </c>
      <c r="Y42" s="1" t="s">
        <v>29</v>
      </c>
      <c r="Z42" s="1" t="s">
        <v>420</v>
      </c>
      <c r="AA42" s="1" t="s">
        <v>579</v>
      </c>
      <c r="AB42" s="1" t="s">
        <v>269</v>
      </c>
      <c r="AC42" s="1" t="s">
        <v>410</v>
      </c>
      <c r="AD42" s="1" t="s">
        <v>45</v>
      </c>
    </row>
    <row r="43" spans="1:30" x14ac:dyDescent="0.25">
      <c r="A43" s="1">
        <v>42</v>
      </c>
      <c r="B43" s="1">
        <v>2013</v>
      </c>
      <c r="C43" s="1" t="s">
        <v>538</v>
      </c>
      <c r="D43" s="1" t="s">
        <v>539</v>
      </c>
      <c r="E43" s="1" t="s">
        <v>516</v>
      </c>
      <c r="F43" s="1" t="s">
        <v>136</v>
      </c>
      <c r="G43" s="1">
        <v>1</v>
      </c>
      <c r="H43" s="19">
        <v>1</v>
      </c>
      <c r="I43" s="1">
        <v>1</v>
      </c>
      <c r="J43" s="1">
        <f t="shared" si="1"/>
        <v>1</v>
      </c>
      <c r="K43" s="26">
        <v>1.5</v>
      </c>
      <c r="L43" s="9"/>
      <c r="M43" s="5" t="s">
        <v>477</v>
      </c>
      <c r="N43" s="5" t="s">
        <v>540</v>
      </c>
      <c r="O43" s="1" t="s">
        <v>32</v>
      </c>
      <c r="P43" s="1" t="s">
        <v>33</v>
      </c>
      <c r="Q43" s="1" t="s">
        <v>135</v>
      </c>
      <c r="R43" s="1" t="s">
        <v>36</v>
      </c>
      <c r="S43" s="1">
        <v>3.6</v>
      </c>
      <c r="T43" s="1" t="s">
        <v>477</v>
      </c>
      <c r="U43" s="1" t="s">
        <v>490</v>
      </c>
      <c r="V43" s="1" t="s">
        <v>245</v>
      </c>
      <c r="W43" s="1" t="s">
        <v>37</v>
      </c>
      <c r="X43" s="1" t="s">
        <v>40</v>
      </c>
      <c r="Y43" s="1" t="s">
        <v>29</v>
      </c>
      <c r="Z43" s="1" t="s">
        <v>484</v>
      </c>
      <c r="AA43" s="1" t="s">
        <v>541</v>
      </c>
      <c r="AB43" s="1" t="s">
        <v>73</v>
      </c>
      <c r="AC43" s="1" t="s">
        <v>382</v>
      </c>
      <c r="AD43" s="1" t="s">
        <v>45</v>
      </c>
    </row>
    <row r="44" spans="1:30" x14ac:dyDescent="0.25">
      <c r="A44" s="4">
        <v>43</v>
      </c>
      <c r="B44" s="1">
        <v>2013</v>
      </c>
      <c r="C44" s="1" t="s">
        <v>130</v>
      </c>
      <c r="D44" s="1" t="s">
        <v>131</v>
      </c>
      <c r="E44" s="1" t="s">
        <v>132</v>
      </c>
      <c r="F44" s="1" t="s">
        <v>136</v>
      </c>
      <c r="G44" s="1">
        <v>0.5</v>
      </c>
      <c r="H44" s="19">
        <v>0.5</v>
      </c>
      <c r="I44" s="1">
        <v>1</v>
      </c>
      <c r="J44" s="1">
        <f t="shared" si="1"/>
        <v>0.5</v>
      </c>
      <c r="K44" s="28"/>
      <c r="L44" s="9"/>
      <c r="M44" s="5" t="s">
        <v>133</v>
      </c>
      <c r="N44" s="5" t="s">
        <v>134</v>
      </c>
      <c r="O44" s="1" t="s">
        <v>32</v>
      </c>
      <c r="P44" s="1" t="s">
        <v>33</v>
      </c>
      <c r="Q44" s="1" t="s">
        <v>135</v>
      </c>
      <c r="R44" s="1" t="s">
        <v>36</v>
      </c>
      <c r="S44" s="1">
        <v>0.5</v>
      </c>
      <c r="T44" s="1" t="s">
        <v>133</v>
      </c>
      <c r="U44" s="1" t="s">
        <v>137</v>
      </c>
      <c r="V44" s="1" t="s">
        <v>38</v>
      </c>
      <c r="W44" s="1" t="s">
        <v>124</v>
      </c>
      <c r="X44" s="1" t="s">
        <v>56</v>
      </c>
      <c r="Y44" s="1" t="s">
        <v>132</v>
      </c>
      <c r="Z44" s="1" t="s">
        <v>138</v>
      </c>
      <c r="AA44" s="1" t="s">
        <v>139</v>
      </c>
      <c r="AB44" s="1" t="s">
        <v>140</v>
      </c>
      <c r="AC44" s="1" t="s">
        <v>141</v>
      </c>
      <c r="AD44" s="1" t="s">
        <v>45</v>
      </c>
    </row>
    <row r="45" spans="1:30" ht="15.6" x14ac:dyDescent="0.25">
      <c r="A45" s="1">
        <v>44</v>
      </c>
      <c r="B45" s="1">
        <v>2013</v>
      </c>
      <c r="C45" s="1" t="s">
        <v>370</v>
      </c>
      <c r="D45" s="1" t="s">
        <v>371</v>
      </c>
      <c r="E45" s="1" t="s">
        <v>372</v>
      </c>
      <c r="F45" s="1" t="s">
        <v>376</v>
      </c>
      <c r="G45" s="1">
        <v>0.5</v>
      </c>
      <c r="H45" s="19">
        <v>0.5</v>
      </c>
      <c r="I45" s="1">
        <v>1</v>
      </c>
      <c r="J45" s="1">
        <f t="shared" si="1"/>
        <v>0.5</v>
      </c>
      <c r="K45" s="24">
        <v>0.5</v>
      </c>
      <c r="L45" s="9"/>
      <c r="M45" s="5" t="s">
        <v>373</v>
      </c>
      <c r="N45" s="5" t="s">
        <v>374</v>
      </c>
      <c r="O45" s="1" t="s">
        <v>32</v>
      </c>
      <c r="P45" s="1" t="s">
        <v>33</v>
      </c>
      <c r="Q45" s="1" t="s">
        <v>375</v>
      </c>
      <c r="R45" s="1" t="s">
        <v>36</v>
      </c>
      <c r="S45" s="1">
        <v>0.5</v>
      </c>
      <c r="T45" s="1" t="s">
        <v>373</v>
      </c>
      <c r="U45" s="1" t="s">
        <v>377</v>
      </c>
      <c r="V45" s="1" t="s">
        <v>378</v>
      </c>
      <c r="W45" s="1" t="s">
        <v>379</v>
      </c>
      <c r="X45" s="1" t="s">
        <v>40</v>
      </c>
      <c r="Y45" s="1" t="s">
        <v>29</v>
      </c>
      <c r="Z45" s="1" t="s">
        <v>380</v>
      </c>
      <c r="AA45" s="1" t="s">
        <v>381</v>
      </c>
      <c r="AB45" s="1" t="s">
        <v>43</v>
      </c>
      <c r="AC45" s="1" t="s">
        <v>382</v>
      </c>
      <c r="AD45" s="1" t="s">
        <v>45</v>
      </c>
    </row>
    <row r="46" spans="1:30" x14ac:dyDescent="0.25">
      <c r="A46" s="4">
        <v>45</v>
      </c>
      <c r="B46" s="2">
        <v>2012</v>
      </c>
      <c r="C46" s="2" t="s">
        <v>46</v>
      </c>
      <c r="D46" s="2" t="s">
        <v>47</v>
      </c>
      <c r="E46" s="2" t="s">
        <v>48</v>
      </c>
      <c r="F46" s="2" t="s">
        <v>52</v>
      </c>
      <c r="G46" s="2">
        <v>7</v>
      </c>
      <c r="H46" s="21">
        <v>7</v>
      </c>
      <c r="I46" s="1">
        <v>1</v>
      </c>
      <c r="J46" s="1">
        <f t="shared" si="1"/>
        <v>7</v>
      </c>
      <c r="K46" s="26">
        <v>38</v>
      </c>
      <c r="L46" s="10"/>
      <c r="M46" s="6" t="s">
        <v>49</v>
      </c>
      <c r="N46" s="6" t="s">
        <v>50</v>
      </c>
      <c r="O46" s="2" t="s">
        <v>32</v>
      </c>
      <c r="P46" s="2" t="s">
        <v>33</v>
      </c>
      <c r="Q46" s="2" t="s">
        <v>51</v>
      </c>
      <c r="R46" s="2" t="s">
        <v>36</v>
      </c>
      <c r="S46" s="2">
        <v>20</v>
      </c>
      <c r="T46" s="2" t="s">
        <v>49</v>
      </c>
      <c r="U46" s="2" t="s">
        <v>53</v>
      </c>
      <c r="V46" s="2" t="s">
        <v>54</v>
      </c>
      <c r="W46" s="2" t="s">
        <v>55</v>
      </c>
      <c r="X46" s="2" t="s">
        <v>56</v>
      </c>
      <c r="Y46" s="2" t="s">
        <v>57</v>
      </c>
      <c r="Z46" s="2" t="s">
        <v>58</v>
      </c>
      <c r="AA46" s="2" t="s">
        <v>59</v>
      </c>
      <c r="AB46" s="2" t="s">
        <v>43</v>
      </c>
      <c r="AC46" s="2" t="s">
        <v>60</v>
      </c>
      <c r="AD46" s="2" t="s">
        <v>45</v>
      </c>
    </row>
    <row r="47" spans="1:30" s="17" customFormat="1" x14ac:dyDescent="0.25">
      <c r="A47" s="1">
        <v>46</v>
      </c>
      <c r="B47" s="1">
        <v>2013</v>
      </c>
      <c r="C47" s="1" t="s">
        <v>46</v>
      </c>
      <c r="D47" s="1" t="s">
        <v>47</v>
      </c>
      <c r="E47" s="1" t="s">
        <v>391</v>
      </c>
      <c r="F47" s="1" t="s">
        <v>52</v>
      </c>
      <c r="G47" s="1">
        <v>7</v>
      </c>
      <c r="H47" s="19">
        <v>7</v>
      </c>
      <c r="I47" s="1">
        <v>1</v>
      </c>
      <c r="J47" s="1">
        <f t="shared" si="1"/>
        <v>7</v>
      </c>
      <c r="K47" s="27"/>
      <c r="L47" s="9"/>
      <c r="M47" s="5" t="s">
        <v>49</v>
      </c>
      <c r="N47" s="5" t="s">
        <v>50</v>
      </c>
      <c r="O47" s="1" t="s">
        <v>32</v>
      </c>
      <c r="P47" s="1" t="s">
        <v>33</v>
      </c>
      <c r="Q47" s="1" t="s">
        <v>51</v>
      </c>
      <c r="R47" s="1" t="s">
        <v>36</v>
      </c>
      <c r="S47" s="1">
        <v>20</v>
      </c>
      <c r="T47" s="1" t="s">
        <v>49</v>
      </c>
      <c r="U47" s="1" t="s">
        <v>53</v>
      </c>
      <c r="V47" s="1" t="s">
        <v>54</v>
      </c>
      <c r="W47" s="1" t="s">
        <v>55</v>
      </c>
      <c r="X47" s="1" t="s">
        <v>56</v>
      </c>
      <c r="Y47" s="1" t="s">
        <v>57</v>
      </c>
      <c r="Z47" s="1" t="s">
        <v>58</v>
      </c>
      <c r="AA47" s="1" t="s">
        <v>59</v>
      </c>
      <c r="AB47" s="1" t="s">
        <v>43</v>
      </c>
      <c r="AC47" s="1" t="s">
        <v>60</v>
      </c>
      <c r="AD47" s="1" t="s">
        <v>45</v>
      </c>
    </row>
    <row r="48" spans="1:30" x14ac:dyDescent="0.25">
      <c r="A48" s="4">
        <v>47</v>
      </c>
      <c r="B48" s="1">
        <v>2013</v>
      </c>
      <c r="C48" s="1" t="s">
        <v>527</v>
      </c>
      <c r="D48" s="1" t="s">
        <v>528</v>
      </c>
      <c r="E48" s="1" t="s">
        <v>529</v>
      </c>
      <c r="F48" s="1" t="s">
        <v>52</v>
      </c>
      <c r="G48" s="1">
        <v>24</v>
      </c>
      <c r="H48" s="19">
        <v>24</v>
      </c>
      <c r="I48" s="1">
        <v>1</v>
      </c>
      <c r="J48" s="1">
        <f t="shared" si="1"/>
        <v>24</v>
      </c>
      <c r="K48" s="28"/>
      <c r="L48" s="9"/>
      <c r="M48" s="5" t="s">
        <v>530</v>
      </c>
      <c r="N48" s="5" t="s">
        <v>531</v>
      </c>
      <c r="O48" s="1" t="s">
        <v>32</v>
      </c>
      <c r="P48" s="1" t="s">
        <v>33</v>
      </c>
      <c r="Q48" s="1" t="s">
        <v>51</v>
      </c>
      <c r="R48" s="1" t="s">
        <v>36</v>
      </c>
      <c r="S48" s="1">
        <v>48</v>
      </c>
      <c r="T48" s="1" t="s">
        <v>530</v>
      </c>
      <c r="U48" s="1" t="s">
        <v>532</v>
      </c>
      <c r="V48" s="1" t="s">
        <v>533</v>
      </c>
      <c r="W48" s="1" t="s">
        <v>483</v>
      </c>
      <c r="X48" s="1" t="s">
        <v>56</v>
      </c>
      <c r="Y48" s="1" t="s">
        <v>534</v>
      </c>
      <c r="Z48" s="1" t="s">
        <v>535</v>
      </c>
      <c r="AA48" s="1" t="s">
        <v>536</v>
      </c>
      <c r="AB48" s="1" t="s">
        <v>104</v>
      </c>
      <c r="AC48" s="1" t="s">
        <v>537</v>
      </c>
      <c r="AD48" s="1" t="s">
        <v>45</v>
      </c>
    </row>
    <row r="49" spans="1:30" ht="28.8" x14ac:dyDescent="0.25">
      <c r="A49" s="1">
        <v>48</v>
      </c>
      <c r="B49" s="4">
        <v>2013</v>
      </c>
      <c r="C49" s="4" t="s">
        <v>357</v>
      </c>
      <c r="D49" s="4" t="s">
        <v>358</v>
      </c>
      <c r="E49" s="4" t="s">
        <v>359</v>
      </c>
      <c r="F49" s="4" t="s">
        <v>363</v>
      </c>
      <c r="G49" s="4">
        <v>3</v>
      </c>
      <c r="H49" s="20">
        <v>3</v>
      </c>
      <c r="I49" s="4">
        <v>1</v>
      </c>
      <c r="J49" s="4">
        <f t="shared" si="1"/>
        <v>3</v>
      </c>
      <c r="K49" s="26">
        <v>4</v>
      </c>
      <c r="L49" s="11" t="s">
        <v>672</v>
      </c>
      <c r="M49" s="8" t="s">
        <v>360</v>
      </c>
      <c r="N49" s="8" t="s">
        <v>361</v>
      </c>
      <c r="O49" s="4" t="s">
        <v>32</v>
      </c>
      <c r="P49" s="4" t="s">
        <v>33</v>
      </c>
      <c r="Q49" s="4" t="s">
        <v>362</v>
      </c>
      <c r="R49" s="4" t="s">
        <v>36</v>
      </c>
      <c r="S49" s="4">
        <v>25</v>
      </c>
      <c r="T49" s="4" t="s">
        <v>360</v>
      </c>
      <c r="U49" s="4" t="s">
        <v>364</v>
      </c>
      <c r="V49" s="4" t="s">
        <v>365</v>
      </c>
      <c r="W49" s="4" t="s">
        <v>366</v>
      </c>
      <c r="X49" s="4" t="s">
        <v>56</v>
      </c>
      <c r="Y49" s="4" t="s">
        <v>359</v>
      </c>
      <c r="Z49" s="4" t="s">
        <v>367</v>
      </c>
      <c r="AA49" s="4" t="s">
        <v>368</v>
      </c>
      <c r="AB49" s="4" t="s">
        <v>43</v>
      </c>
      <c r="AC49" s="4" t="s">
        <v>369</v>
      </c>
      <c r="AD49" s="4" t="s">
        <v>45</v>
      </c>
    </row>
    <row r="50" spans="1:30" s="16" customFormat="1" x14ac:dyDescent="0.25">
      <c r="A50" s="4">
        <v>49</v>
      </c>
      <c r="B50" s="1">
        <v>2013</v>
      </c>
      <c r="C50" s="1" t="s">
        <v>486</v>
      </c>
      <c r="D50" s="1" t="s">
        <v>487</v>
      </c>
      <c r="E50" s="1" t="s">
        <v>488</v>
      </c>
      <c r="F50" s="1" t="s">
        <v>363</v>
      </c>
      <c r="G50" s="1">
        <v>1</v>
      </c>
      <c r="H50" s="19">
        <v>1</v>
      </c>
      <c r="I50" s="1">
        <v>1</v>
      </c>
      <c r="J50" s="1">
        <f t="shared" si="1"/>
        <v>1</v>
      </c>
      <c r="K50" s="28"/>
      <c r="L50" s="9"/>
      <c r="M50" s="5" t="s">
        <v>477</v>
      </c>
      <c r="N50" s="5" t="s">
        <v>489</v>
      </c>
      <c r="O50" s="1" t="s">
        <v>32</v>
      </c>
      <c r="P50" s="1" t="s">
        <v>33</v>
      </c>
      <c r="Q50" s="1" t="s">
        <v>362</v>
      </c>
      <c r="R50" s="1" t="s">
        <v>36</v>
      </c>
      <c r="S50" s="1">
        <v>3.3</v>
      </c>
      <c r="T50" s="1" t="s">
        <v>477</v>
      </c>
      <c r="U50" s="1" t="s">
        <v>490</v>
      </c>
      <c r="V50" s="1" t="s">
        <v>245</v>
      </c>
      <c r="W50" s="1" t="s">
        <v>246</v>
      </c>
      <c r="X50" s="1" t="s">
        <v>56</v>
      </c>
      <c r="Y50" s="1" t="s">
        <v>491</v>
      </c>
      <c r="Z50" s="1" t="s">
        <v>484</v>
      </c>
      <c r="AA50" s="1" t="s">
        <v>492</v>
      </c>
      <c r="AB50" s="1" t="s">
        <v>73</v>
      </c>
      <c r="AC50" s="1" t="s">
        <v>382</v>
      </c>
      <c r="AD50" s="1" t="s">
        <v>45</v>
      </c>
    </row>
    <row r="51" spans="1:30" s="16" customFormat="1" ht="15.6" x14ac:dyDescent="0.25">
      <c r="A51" s="1">
        <v>50</v>
      </c>
      <c r="B51" s="1">
        <v>2013</v>
      </c>
      <c r="C51" s="1" t="s">
        <v>518</v>
      </c>
      <c r="D51" s="1" t="s">
        <v>519</v>
      </c>
      <c r="E51" s="1" t="s">
        <v>520</v>
      </c>
      <c r="F51" s="1" t="s">
        <v>523</v>
      </c>
      <c r="G51" s="1">
        <v>0.6</v>
      </c>
      <c r="H51" s="19">
        <v>0.6</v>
      </c>
      <c r="I51" s="1">
        <v>1</v>
      </c>
      <c r="J51" s="1">
        <f t="shared" si="1"/>
        <v>0.6</v>
      </c>
      <c r="K51" s="24">
        <v>0.6</v>
      </c>
      <c r="L51" s="9"/>
      <c r="M51" s="5" t="s">
        <v>477</v>
      </c>
      <c r="N51" s="5" t="s">
        <v>521</v>
      </c>
      <c r="O51" s="1" t="s">
        <v>32</v>
      </c>
      <c r="P51" s="1" t="s">
        <v>33</v>
      </c>
      <c r="Q51" s="1" t="s">
        <v>522</v>
      </c>
      <c r="R51" s="1" t="s">
        <v>36</v>
      </c>
      <c r="S51" s="1">
        <v>3.6</v>
      </c>
      <c r="T51" s="1" t="s">
        <v>477</v>
      </c>
      <c r="U51" s="1" t="s">
        <v>524</v>
      </c>
      <c r="V51" s="1" t="s">
        <v>245</v>
      </c>
      <c r="W51" s="1" t="s">
        <v>101</v>
      </c>
      <c r="X51" s="1" t="s">
        <v>56</v>
      </c>
      <c r="Y51" s="1" t="s">
        <v>525</v>
      </c>
      <c r="Z51" s="1" t="s">
        <v>484</v>
      </c>
      <c r="AA51" s="1" t="s">
        <v>526</v>
      </c>
      <c r="AB51" s="1" t="s">
        <v>73</v>
      </c>
      <c r="AC51" s="1" t="s">
        <v>382</v>
      </c>
      <c r="AD51" s="1" t="s">
        <v>45</v>
      </c>
    </row>
    <row r="52" spans="1:30" x14ac:dyDescent="0.25">
      <c r="A52" s="4">
        <v>51</v>
      </c>
      <c r="B52" s="1">
        <v>2013</v>
      </c>
      <c r="C52" s="1" t="s">
        <v>633</v>
      </c>
      <c r="D52" s="1" t="s">
        <v>634</v>
      </c>
      <c r="E52" s="1" t="s">
        <v>635</v>
      </c>
      <c r="F52" s="1" t="s">
        <v>638</v>
      </c>
      <c r="G52" s="1">
        <v>0.3</v>
      </c>
      <c r="H52" s="19">
        <v>1.8</v>
      </c>
      <c r="I52" s="1">
        <v>1</v>
      </c>
      <c r="J52" s="1">
        <f t="shared" si="1"/>
        <v>1.8</v>
      </c>
      <c r="K52" s="26">
        <v>2.5</v>
      </c>
      <c r="L52" s="9"/>
      <c r="M52" s="5" t="s">
        <v>477</v>
      </c>
      <c r="N52" s="5" t="s">
        <v>636</v>
      </c>
      <c r="O52" s="1" t="s">
        <v>32</v>
      </c>
      <c r="P52" s="1" t="s">
        <v>33</v>
      </c>
      <c r="Q52" s="1" t="s">
        <v>637</v>
      </c>
      <c r="R52" s="1" t="s">
        <v>36</v>
      </c>
      <c r="S52" s="1">
        <v>1.8</v>
      </c>
      <c r="T52" s="1" t="s">
        <v>477</v>
      </c>
      <c r="U52" s="1" t="s">
        <v>639</v>
      </c>
      <c r="V52" s="1" t="s">
        <v>245</v>
      </c>
      <c r="W52" s="1" t="s">
        <v>640</v>
      </c>
      <c r="X52" s="1" t="s">
        <v>56</v>
      </c>
      <c r="Y52" s="1" t="s">
        <v>635</v>
      </c>
      <c r="Z52" s="1" t="s">
        <v>484</v>
      </c>
      <c r="AA52" s="1" t="s">
        <v>641</v>
      </c>
      <c r="AB52" s="1" t="s">
        <v>104</v>
      </c>
      <c r="AC52" s="1" t="s">
        <v>382</v>
      </c>
      <c r="AD52" s="1" t="s">
        <v>45</v>
      </c>
    </row>
    <row r="53" spans="1:30" ht="28.8" x14ac:dyDescent="0.25">
      <c r="A53" s="1">
        <v>52</v>
      </c>
      <c r="B53" s="4">
        <v>2013</v>
      </c>
      <c r="C53" s="4" t="s">
        <v>347</v>
      </c>
      <c r="D53" s="4" t="s">
        <v>348</v>
      </c>
      <c r="E53" s="4" t="s">
        <v>349</v>
      </c>
      <c r="F53" s="4" t="s">
        <v>675</v>
      </c>
      <c r="G53" s="4">
        <v>0.7</v>
      </c>
      <c r="H53" s="20">
        <v>0.7</v>
      </c>
      <c r="I53" s="4">
        <v>1</v>
      </c>
      <c r="J53" s="4">
        <f t="shared" si="1"/>
        <v>0.7</v>
      </c>
      <c r="K53" s="28"/>
      <c r="L53" s="11" t="s">
        <v>674</v>
      </c>
      <c r="M53" s="8" t="s">
        <v>350</v>
      </c>
      <c r="N53" s="8" t="s">
        <v>351</v>
      </c>
      <c r="O53" s="4" t="s">
        <v>32</v>
      </c>
      <c r="P53" s="4" t="s">
        <v>305</v>
      </c>
      <c r="Q53" s="4" t="s">
        <v>352</v>
      </c>
      <c r="R53" s="4" t="s">
        <v>36</v>
      </c>
      <c r="S53" s="4">
        <v>6</v>
      </c>
      <c r="T53" s="4" t="s">
        <v>350</v>
      </c>
      <c r="U53" s="4" t="s">
        <v>349</v>
      </c>
      <c r="V53" s="4" t="s">
        <v>69</v>
      </c>
      <c r="W53" s="4" t="s">
        <v>236</v>
      </c>
      <c r="X53" s="4" t="s">
        <v>40</v>
      </c>
      <c r="Y53" s="4" t="s">
        <v>29</v>
      </c>
      <c r="Z53" s="4" t="s">
        <v>354</v>
      </c>
      <c r="AA53" s="4" t="s">
        <v>355</v>
      </c>
      <c r="AB53" s="4" t="s">
        <v>104</v>
      </c>
      <c r="AC53" s="4" t="s">
        <v>356</v>
      </c>
      <c r="AD53" s="4" t="s">
        <v>45</v>
      </c>
    </row>
    <row r="54" spans="1:30" ht="28.8" x14ac:dyDescent="0.25">
      <c r="A54" s="4">
        <v>53</v>
      </c>
      <c r="B54" s="4">
        <v>2013</v>
      </c>
      <c r="C54" s="4" t="s">
        <v>642</v>
      </c>
      <c r="D54" s="4" t="s">
        <v>643</v>
      </c>
      <c r="E54" s="4" t="s">
        <v>635</v>
      </c>
      <c r="F54" s="4" t="s">
        <v>647</v>
      </c>
      <c r="G54" s="4">
        <v>7</v>
      </c>
      <c r="H54" s="20">
        <v>7</v>
      </c>
      <c r="I54" s="4">
        <v>1</v>
      </c>
      <c r="J54" s="4">
        <f t="shared" si="1"/>
        <v>7</v>
      </c>
      <c r="K54" s="24">
        <v>7</v>
      </c>
      <c r="L54" s="11" t="s">
        <v>677</v>
      </c>
      <c r="M54" s="8" t="s">
        <v>644</v>
      </c>
      <c r="N54" s="8" t="s">
        <v>645</v>
      </c>
      <c r="O54" s="4" t="s">
        <v>32</v>
      </c>
      <c r="P54" s="4" t="s">
        <v>33</v>
      </c>
      <c r="Q54" s="4" t="s">
        <v>646</v>
      </c>
      <c r="R54" s="4" t="s">
        <v>36</v>
      </c>
      <c r="S54" s="4">
        <v>15</v>
      </c>
      <c r="T54" s="4" t="s">
        <v>644</v>
      </c>
      <c r="U54" s="4" t="s">
        <v>648</v>
      </c>
      <c r="V54" s="4" t="s">
        <v>594</v>
      </c>
      <c r="W54" s="4" t="s">
        <v>605</v>
      </c>
      <c r="X54" s="4" t="s">
        <v>40</v>
      </c>
      <c r="Y54" s="4" t="s">
        <v>29</v>
      </c>
      <c r="Z54" s="4" t="s">
        <v>649</v>
      </c>
      <c r="AA54" s="4" t="s">
        <v>650</v>
      </c>
      <c r="AB54" s="4" t="s">
        <v>43</v>
      </c>
      <c r="AC54" s="4" t="s">
        <v>74</v>
      </c>
      <c r="AD54" s="4" t="s">
        <v>45</v>
      </c>
    </row>
    <row r="55" spans="1:30" s="16" customFormat="1" ht="15.6" x14ac:dyDescent="0.25">
      <c r="A55" s="1">
        <v>54</v>
      </c>
      <c r="B55" s="1">
        <v>2013</v>
      </c>
      <c r="C55" s="1" t="s">
        <v>597</v>
      </c>
      <c r="D55" s="1" t="s">
        <v>598</v>
      </c>
      <c r="E55" s="1" t="s">
        <v>599</v>
      </c>
      <c r="F55" s="1" t="s">
        <v>603</v>
      </c>
      <c r="G55" s="1">
        <v>1</v>
      </c>
      <c r="H55" s="19">
        <v>1</v>
      </c>
      <c r="I55" s="1">
        <v>1</v>
      </c>
      <c r="J55" s="1">
        <f t="shared" si="1"/>
        <v>1</v>
      </c>
      <c r="K55" s="24">
        <v>1</v>
      </c>
      <c r="L55" s="9"/>
      <c r="M55" s="5" t="s">
        <v>600</v>
      </c>
      <c r="N55" s="5" t="s">
        <v>601</v>
      </c>
      <c r="O55" s="1" t="s">
        <v>32</v>
      </c>
      <c r="P55" s="1" t="s">
        <v>33</v>
      </c>
      <c r="Q55" s="1" t="s">
        <v>602</v>
      </c>
      <c r="R55" s="1" t="s">
        <v>36</v>
      </c>
      <c r="S55" s="1">
        <v>1</v>
      </c>
      <c r="T55" s="1" t="s">
        <v>600</v>
      </c>
      <c r="U55" s="1" t="s">
        <v>604</v>
      </c>
      <c r="V55" s="1" t="s">
        <v>576</v>
      </c>
      <c r="W55" s="1" t="s">
        <v>605</v>
      </c>
      <c r="X55" s="1" t="s">
        <v>40</v>
      </c>
      <c r="Y55" s="1" t="s">
        <v>29</v>
      </c>
      <c r="Z55" s="1" t="s">
        <v>606</v>
      </c>
      <c r="AA55" s="1" t="s">
        <v>607</v>
      </c>
      <c r="AB55" s="1" t="s">
        <v>287</v>
      </c>
      <c r="AC55" s="1" t="s">
        <v>74</v>
      </c>
      <c r="AD55" s="1" t="s">
        <v>45</v>
      </c>
    </row>
    <row r="56" spans="1:30" s="16" customFormat="1" ht="15.6" x14ac:dyDescent="0.25">
      <c r="A56" s="4">
        <v>55</v>
      </c>
      <c r="B56" s="1">
        <v>2013</v>
      </c>
      <c r="C56" s="1" t="s">
        <v>174</v>
      </c>
      <c r="D56" s="1" t="s">
        <v>175</v>
      </c>
      <c r="E56" s="1" t="s">
        <v>176</v>
      </c>
      <c r="F56" s="1" t="s">
        <v>180</v>
      </c>
      <c r="G56" s="1">
        <v>4.4000000000000004</v>
      </c>
      <c r="H56" s="19">
        <v>4.4000000000000004</v>
      </c>
      <c r="I56" s="1">
        <v>1</v>
      </c>
      <c r="J56" s="1">
        <f t="shared" si="1"/>
        <v>4.4000000000000004</v>
      </c>
      <c r="K56" s="24">
        <v>4.4000000000000004</v>
      </c>
      <c r="L56" s="9"/>
      <c r="M56" s="5" t="s">
        <v>177</v>
      </c>
      <c r="N56" s="5" t="s">
        <v>178</v>
      </c>
      <c r="O56" s="1" t="s">
        <v>96</v>
      </c>
      <c r="P56" s="1" t="s">
        <v>33</v>
      </c>
      <c r="Q56" s="1" t="s">
        <v>179</v>
      </c>
      <c r="R56" s="1" t="s">
        <v>36</v>
      </c>
      <c r="S56" s="1">
        <v>22</v>
      </c>
      <c r="T56" s="1" t="s">
        <v>177</v>
      </c>
      <c r="U56" s="1" t="s">
        <v>181</v>
      </c>
      <c r="V56" s="1" t="s">
        <v>182</v>
      </c>
      <c r="W56" s="1" t="s">
        <v>183</v>
      </c>
      <c r="X56" s="1" t="s">
        <v>56</v>
      </c>
      <c r="Y56" s="1" t="s">
        <v>176</v>
      </c>
      <c r="Z56" s="1" t="s">
        <v>184</v>
      </c>
      <c r="AA56" s="1" t="s">
        <v>185</v>
      </c>
      <c r="AB56" s="1" t="s">
        <v>43</v>
      </c>
      <c r="AC56" s="1" t="s">
        <v>186</v>
      </c>
      <c r="AD56" s="1" t="s">
        <v>45</v>
      </c>
    </row>
    <row r="57" spans="1:30" x14ac:dyDescent="0.25">
      <c r="A57" s="1">
        <v>56</v>
      </c>
      <c r="B57" s="1">
        <v>2013</v>
      </c>
      <c r="C57" s="1" t="s">
        <v>276</v>
      </c>
      <c r="D57" s="1" t="s">
        <v>277</v>
      </c>
      <c r="E57" s="1" t="s">
        <v>278</v>
      </c>
      <c r="F57" s="1" t="s">
        <v>282</v>
      </c>
      <c r="G57" s="1">
        <v>1</v>
      </c>
      <c r="H57" s="19">
        <v>1</v>
      </c>
      <c r="I57" s="1">
        <v>1</v>
      </c>
      <c r="J57" s="1">
        <f t="shared" si="1"/>
        <v>1</v>
      </c>
      <c r="K57" s="26">
        <v>11</v>
      </c>
      <c r="L57" s="9"/>
      <c r="M57" s="5" t="s">
        <v>279</v>
      </c>
      <c r="N57" s="5" t="s">
        <v>280</v>
      </c>
      <c r="O57" s="1" t="s">
        <v>32</v>
      </c>
      <c r="P57" s="1" t="s">
        <v>33</v>
      </c>
      <c r="Q57" s="1" t="s">
        <v>281</v>
      </c>
      <c r="R57" s="1" t="s">
        <v>36</v>
      </c>
      <c r="S57" s="1">
        <v>3</v>
      </c>
      <c r="T57" s="1" t="s">
        <v>279</v>
      </c>
      <c r="U57" s="1" t="s">
        <v>283</v>
      </c>
      <c r="V57" s="1" t="s">
        <v>283</v>
      </c>
      <c r="W57" s="1" t="s">
        <v>284</v>
      </c>
      <c r="X57" s="1" t="s">
        <v>56</v>
      </c>
      <c r="Y57" s="1" t="s">
        <v>278</v>
      </c>
      <c r="Z57" s="1" t="s">
        <v>285</v>
      </c>
      <c r="AA57" s="1" t="s">
        <v>286</v>
      </c>
      <c r="AB57" s="1" t="s">
        <v>287</v>
      </c>
      <c r="AC57" s="1" t="s">
        <v>288</v>
      </c>
      <c r="AD57" s="1" t="s">
        <v>45</v>
      </c>
    </row>
    <row r="58" spans="1:30" ht="43.2" x14ac:dyDescent="0.25">
      <c r="A58" s="4">
        <v>57</v>
      </c>
      <c r="B58" s="4">
        <v>2013</v>
      </c>
      <c r="C58" s="4" t="s">
        <v>227</v>
      </c>
      <c r="D58" s="4" t="s">
        <v>228</v>
      </c>
      <c r="E58" s="4" t="s">
        <v>229</v>
      </c>
      <c r="F58" s="4" t="s">
        <v>666</v>
      </c>
      <c r="G58" s="4">
        <v>10</v>
      </c>
      <c r="H58" s="20">
        <v>10</v>
      </c>
      <c r="I58" s="4">
        <v>1</v>
      </c>
      <c r="J58" s="4">
        <f t="shared" si="1"/>
        <v>10</v>
      </c>
      <c r="K58" s="28"/>
      <c r="L58" s="12" t="s">
        <v>665</v>
      </c>
      <c r="M58" s="7" t="s">
        <v>230</v>
      </c>
      <c r="N58" s="7" t="s">
        <v>231</v>
      </c>
      <c r="O58" s="4" t="s">
        <v>32</v>
      </c>
      <c r="P58" s="4" t="s">
        <v>33</v>
      </c>
      <c r="Q58" s="4" t="s">
        <v>232</v>
      </c>
      <c r="R58" s="4" t="s">
        <v>36</v>
      </c>
      <c r="S58" s="4">
        <v>120</v>
      </c>
      <c r="T58" s="4" t="s">
        <v>230</v>
      </c>
      <c r="U58" s="4" t="s">
        <v>234</v>
      </c>
      <c r="V58" s="4" t="s">
        <v>235</v>
      </c>
      <c r="W58" s="4" t="s">
        <v>236</v>
      </c>
      <c r="X58" s="4" t="s">
        <v>40</v>
      </c>
      <c r="Y58" s="4" t="s">
        <v>29</v>
      </c>
      <c r="Z58" s="4" t="s">
        <v>237</v>
      </c>
      <c r="AA58" s="4" t="s">
        <v>238</v>
      </c>
      <c r="AB58" s="4" t="s">
        <v>43</v>
      </c>
      <c r="AC58" s="4" t="s">
        <v>74</v>
      </c>
      <c r="AD58" s="4" t="s">
        <v>45</v>
      </c>
    </row>
    <row r="59" spans="1:30" ht="15.6" x14ac:dyDescent="0.25">
      <c r="A59" s="1">
        <v>58</v>
      </c>
      <c r="B59" s="1">
        <v>2013</v>
      </c>
      <c r="C59" s="1" t="s">
        <v>562</v>
      </c>
      <c r="D59" s="1" t="s">
        <v>563</v>
      </c>
      <c r="E59" s="1" t="s">
        <v>564</v>
      </c>
      <c r="F59" s="1" t="s">
        <v>568</v>
      </c>
      <c r="G59" s="1">
        <v>3</v>
      </c>
      <c r="H59" s="19">
        <v>3</v>
      </c>
      <c r="I59" s="1">
        <v>1</v>
      </c>
      <c r="J59" s="1">
        <f t="shared" si="1"/>
        <v>3</v>
      </c>
      <c r="K59" s="24">
        <v>3</v>
      </c>
      <c r="L59" s="9"/>
      <c r="M59" s="5" t="s">
        <v>565</v>
      </c>
      <c r="N59" s="5" t="s">
        <v>566</v>
      </c>
      <c r="O59" s="1" t="s">
        <v>32</v>
      </c>
      <c r="P59" s="1" t="s">
        <v>33</v>
      </c>
      <c r="Q59" s="1" t="s">
        <v>567</v>
      </c>
      <c r="R59" s="1" t="s">
        <v>36</v>
      </c>
      <c r="S59" s="1">
        <v>3</v>
      </c>
      <c r="T59" s="1" t="s">
        <v>565</v>
      </c>
      <c r="U59" s="1" t="s">
        <v>564</v>
      </c>
      <c r="V59" s="1" t="s">
        <v>569</v>
      </c>
      <c r="W59" s="1" t="s">
        <v>570</v>
      </c>
      <c r="X59" s="1" t="s">
        <v>40</v>
      </c>
      <c r="Y59" s="1" t="s">
        <v>29</v>
      </c>
      <c r="Z59" s="1" t="s">
        <v>571</v>
      </c>
      <c r="AA59" s="1" t="s">
        <v>572</v>
      </c>
      <c r="AB59" s="1" t="s">
        <v>73</v>
      </c>
      <c r="AC59" s="1" t="s">
        <v>74</v>
      </c>
      <c r="AD59" s="1" t="s">
        <v>45</v>
      </c>
    </row>
    <row r="60" spans="1:30" ht="28.8" x14ac:dyDescent="0.25">
      <c r="A60" s="4">
        <v>59</v>
      </c>
      <c r="B60" s="4">
        <v>2013</v>
      </c>
      <c r="C60" s="4" t="s">
        <v>290</v>
      </c>
      <c r="D60" s="4" t="s">
        <v>291</v>
      </c>
      <c r="E60" s="4" t="s">
        <v>289</v>
      </c>
      <c r="F60" s="4" t="s">
        <v>669</v>
      </c>
      <c r="G60" s="4">
        <v>2</v>
      </c>
      <c r="H60" s="20">
        <v>2</v>
      </c>
      <c r="I60" s="4">
        <v>1</v>
      </c>
      <c r="J60" s="4">
        <f t="shared" si="1"/>
        <v>2</v>
      </c>
      <c r="K60" s="24">
        <v>2</v>
      </c>
      <c r="L60" s="11" t="s">
        <v>668</v>
      </c>
      <c r="M60" s="7" t="s">
        <v>292</v>
      </c>
      <c r="N60" s="7" t="s">
        <v>293</v>
      </c>
      <c r="O60" s="4" t="s">
        <v>32</v>
      </c>
      <c r="P60" s="4" t="s">
        <v>33</v>
      </c>
      <c r="Q60" s="4" t="s">
        <v>146</v>
      </c>
      <c r="R60" s="4" t="s">
        <v>36</v>
      </c>
      <c r="S60" s="4">
        <v>12</v>
      </c>
      <c r="T60" s="4" t="s">
        <v>292</v>
      </c>
      <c r="U60" s="4" t="s">
        <v>294</v>
      </c>
      <c r="V60" s="4" t="s">
        <v>295</v>
      </c>
      <c r="W60" s="4" t="s">
        <v>296</v>
      </c>
      <c r="X60" s="4" t="s">
        <v>40</v>
      </c>
      <c r="Y60" s="4" t="s">
        <v>29</v>
      </c>
      <c r="Z60" s="4" t="s">
        <v>297</v>
      </c>
      <c r="AA60" s="4" t="s">
        <v>298</v>
      </c>
      <c r="AB60" s="4" t="s">
        <v>287</v>
      </c>
      <c r="AC60" s="4" t="s">
        <v>299</v>
      </c>
      <c r="AD60" s="4" t="s">
        <v>45</v>
      </c>
    </row>
    <row r="61" spans="1:30" ht="15.6" x14ac:dyDescent="0.25">
      <c r="A61" s="1">
        <v>60</v>
      </c>
      <c r="B61" s="1">
        <v>2013</v>
      </c>
      <c r="C61" s="1" t="s">
        <v>451</v>
      </c>
      <c r="D61" s="1" t="s">
        <v>452</v>
      </c>
      <c r="E61" s="1" t="s">
        <v>450</v>
      </c>
      <c r="F61" s="1" t="s">
        <v>456</v>
      </c>
      <c r="G61" s="1">
        <v>7</v>
      </c>
      <c r="H61" s="19">
        <v>7</v>
      </c>
      <c r="I61" s="1">
        <v>1</v>
      </c>
      <c r="J61" s="1">
        <f t="shared" si="1"/>
        <v>7</v>
      </c>
      <c r="K61" s="24">
        <v>7</v>
      </c>
      <c r="L61" s="9"/>
      <c r="M61" s="5" t="s">
        <v>453</v>
      </c>
      <c r="N61" s="5" t="s">
        <v>454</v>
      </c>
      <c r="O61" s="1" t="s">
        <v>96</v>
      </c>
      <c r="P61" s="1" t="s">
        <v>163</v>
      </c>
      <c r="Q61" s="1" t="s">
        <v>455</v>
      </c>
      <c r="R61" s="1" t="s">
        <v>36</v>
      </c>
      <c r="S61" s="1">
        <v>14</v>
      </c>
      <c r="T61" s="1" t="s">
        <v>453</v>
      </c>
      <c r="U61" s="1" t="s">
        <v>457</v>
      </c>
      <c r="V61" s="1" t="s">
        <v>372</v>
      </c>
      <c r="W61" s="1" t="s">
        <v>458</v>
      </c>
      <c r="X61" s="1" t="s">
        <v>40</v>
      </c>
      <c r="Y61" s="1" t="s">
        <v>29</v>
      </c>
      <c r="Z61" s="1" t="s">
        <v>459</v>
      </c>
      <c r="AA61" s="1" t="s">
        <v>460</v>
      </c>
      <c r="AB61" s="1" t="s">
        <v>171</v>
      </c>
      <c r="AC61" s="1" t="s">
        <v>461</v>
      </c>
      <c r="AD61" s="1" t="s">
        <v>45</v>
      </c>
    </row>
    <row r="62" spans="1:30" x14ac:dyDescent="0.25">
      <c r="A62" s="4">
        <v>61</v>
      </c>
      <c r="B62" s="1">
        <v>2013</v>
      </c>
      <c r="C62" s="1" t="s">
        <v>432</v>
      </c>
      <c r="D62" s="1" t="s">
        <v>433</v>
      </c>
      <c r="E62" s="1" t="s">
        <v>434</v>
      </c>
      <c r="F62" s="1" t="s">
        <v>221</v>
      </c>
      <c r="G62" s="1">
        <v>20</v>
      </c>
      <c r="H62" s="19">
        <v>20</v>
      </c>
      <c r="I62" s="1">
        <v>1</v>
      </c>
      <c r="J62" s="1">
        <f t="shared" si="1"/>
        <v>20</v>
      </c>
      <c r="K62" s="26">
        <v>65</v>
      </c>
      <c r="L62" s="9"/>
      <c r="M62" s="5" t="s">
        <v>435</v>
      </c>
      <c r="N62" s="5" t="s">
        <v>436</v>
      </c>
      <c r="O62" s="1" t="s">
        <v>32</v>
      </c>
      <c r="P62" s="1" t="s">
        <v>33</v>
      </c>
      <c r="Q62" s="1" t="s">
        <v>220</v>
      </c>
      <c r="R62" s="1" t="s">
        <v>36</v>
      </c>
      <c r="S62" s="1">
        <v>50</v>
      </c>
      <c r="T62" s="1" t="s">
        <v>435</v>
      </c>
      <c r="U62" s="1" t="s">
        <v>417</v>
      </c>
      <c r="V62" s="1" t="s">
        <v>176</v>
      </c>
      <c r="W62" s="1" t="s">
        <v>437</v>
      </c>
      <c r="X62" s="1" t="s">
        <v>40</v>
      </c>
      <c r="Y62" s="1" t="s">
        <v>29</v>
      </c>
      <c r="Z62" s="1" t="s">
        <v>438</v>
      </c>
      <c r="AA62" s="1" t="s">
        <v>439</v>
      </c>
      <c r="AB62" s="1" t="s">
        <v>43</v>
      </c>
      <c r="AC62" s="1" t="s">
        <v>440</v>
      </c>
      <c r="AD62" s="1" t="s">
        <v>45</v>
      </c>
    </row>
    <row r="63" spans="1:30" x14ac:dyDescent="0.25">
      <c r="A63" s="1">
        <v>62</v>
      </c>
      <c r="B63" s="1">
        <v>2013</v>
      </c>
      <c r="C63" s="1" t="s">
        <v>501</v>
      </c>
      <c r="D63" s="1" t="s">
        <v>502</v>
      </c>
      <c r="E63" s="1" t="s">
        <v>488</v>
      </c>
      <c r="F63" s="1" t="s">
        <v>221</v>
      </c>
      <c r="G63" s="1">
        <v>10</v>
      </c>
      <c r="H63" s="19">
        <v>10</v>
      </c>
      <c r="I63" s="1">
        <v>1</v>
      </c>
      <c r="J63" s="1">
        <f t="shared" si="1"/>
        <v>10</v>
      </c>
      <c r="K63" s="27"/>
      <c r="L63" s="9"/>
      <c r="M63" s="5" t="s">
        <v>503</v>
      </c>
      <c r="N63" s="5" t="s">
        <v>504</v>
      </c>
      <c r="O63" s="1" t="s">
        <v>32</v>
      </c>
      <c r="P63" s="1" t="s">
        <v>33</v>
      </c>
      <c r="Q63" s="1" t="s">
        <v>220</v>
      </c>
      <c r="R63" s="1" t="s">
        <v>36</v>
      </c>
      <c r="S63" s="1">
        <v>35</v>
      </c>
      <c r="T63" s="1" t="s">
        <v>503</v>
      </c>
      <c r="U63" s="1" t="s">
        <v>450</v>
      </c>
      <c r="V63" s="1" t="s">
        <v>446</v>
      </c>
      <c r="W63" s="1" t="s">
        <v>505</v>
      </c>
      <c r="X63" s="1" t="s">
        <v>40</v>
      </c>
      <c r="Y63" s="1" t="s">
        <v>29</v>
      </c>
      <c r="Z63" s="1" t="s">
        <v>506</v>
      </c>
      <c r="AA63" s="1" t="s">
        <v>507</v>
      </c>
      <c r="AB63" s="1" t="s">
        <v>269</v>
      </c>
      <c r="AC63" s="1" t="s">
        <v>508</v>
      </c>
      <c r="AD63" s="1" t="s">
        <v>45</v>
      </c>
    </row>
    <row r="64" spans="1:30" x14ac:dyDescent="0.25">
      <c r="A64" s="4">
        <v>63</v>
      </c>
      <c r="B64" s="1">
        <v>2013</v>
      </c>
      <c r="C64" s="1" t="s">
        <v>501</v>
      </c>
      <c r="D64" s="1" t="s">
        <v>502</v>
      </c>
      <c r="E64" s="1" t="s">
        <v>573</v>
      </c>
      <c r="F64" s="1" t="s">
        <v>221</v>
      </c>
      <c r="G64" s="1">
        <v>15</v>
      </c>
      <c r="H64" s="19">
        <v>15</v>
      </c>
      <c r="I64" s="1">
        <v>1</v>
      </c>
      <c r="J64" s="1">
        <f t="shared" si="1"/>
        <v>15</v>
      </c>
      <c r="K64" s="27"/>
      <c r="L64" s="9"/>
      <c r="M64" s="5" t="s">
        <v>503</v>
      </c>
      <c r="N64" s="5" t="s">
        <v>504</v>
      </c>
      <c r="O64" s="1" t="s">
        <v>32</v>
      </c>
      <c r="P64" s="1" t="s">
        <v>33</v>
      </c>
      <c r="Q64" s="1" t="s">
        <v>220</v>
      </c>
      <c r="R64" s="1" t="s">
        <v>36</v>
      </c>
      <c r="S64" s="1">
        <v>35</v>
      </c>
      <c r="T64" s="1" t="s">
        <v>503</v>
      </c>
      <c r="U64" s="1" t="s">
        <v>450</v>
      </c>
      <c r="V64" s="1" t="s">
        <v>446</v>
      </c>
      <c r="W64" s="1" t="s">
        <v>505</v>
      </c>
      <c r="X64" s="1" t="s">
        <v>40</v>
      </c>
      <c r="Y64" s="1" t="s">
        <v>29</v>
      </c>
      <c r="Z64" s="1" t="s">
        <v>506</v>
      </c>
      <c r="AA64" s="1" t="s">
        <v>507</v>
      </c>
      <c r="AB64" s="1" t="s">
        <v>269</v>
      </c>
      <c r="AC64" s="1" t="s">
        <v>508</v>
      </c>
      <c r="AD64" s="1" t="s">
        <v>45</v>
      </c>
    </row>
    <row r="65" spans="1:30" x14ac:dyDescent="0.25">
      <c r="A65" s="1">
        <v>64</v>
      </c>
      <c r="B65" s="1">
        <v>2013</v>
      </c>
      <c r="C65" s="1" t="s">
        <v>215</v>
      </c>
      <c r="D65" s="1" t="s">
        <v>216</v>
      </c>
      <c r="E65" s="1" t="s">
        <v>217</v>
      </c>
      <c r="F65" s="1" t="s">
        <v>221</v>
      </c>
      <c r="G65" s="1">
        <v>10</v>
      </c>
      <c r="H65" s="19">
        <v>10</v>
      </c>
      <c r="I65" s="1">
        <v>1</v>
      </c>
      <c r="J65" s="1">
        <f t="shared" si="1"/>
        <v>10</v>
      </c>
      <c r="K65" s="27"/>
      <c r="L65" s="9"/>
      <c r="M65" s="5" t="s">
        <v>218</v>
      </c>
      <c r="N65" s="5" t="s">
        <v>219</v>
      </c>
      <c r="O65" s="1" t="s">
        <v>32</v>
      </c>
      <c r="P65" s="1" t="s">
        <v>33</v>
      </c>
      <c r="Q65" s="1" t="s">
        <v>220</v>
      </c>
      <c r="R65" s="1" t="s">
        <v>36</v>
      </c>
      <c r="S65" s="1">
        <v>50</v>
      </c>
      <c r="T65" s="1" t="s">
        <v>218</v>
      </c>
      <c r="U65" s="1" t="s">
        <v>222</v>
      </c>
      <c r="V65" s="1" t="s">
        <v>223</v>
      </c>
      <c r="W65" s="1" t="s">
        <v>101</v>
      </c>
      <c r="X65" s="1" t="s">
        <v>40</v>
      </c>
      <c r="Y65" s="1" t="s">
        <v>29</v>
      </c>
      <c r="Z65" s="1" t="s">
        <v>224</v>
      </c>
      <c r="AA65" s="1" t="s">
        <v>225</v>
      </c>
      <c r="AB65" s="1" t="s">
        <v>73</v>
      </c>
      <c r="AC65" s="1" t="s">
        <v>226</v>
      </c>
      <c r="AD65" s="1" t="s">
        <v>45</v>
      </c>
    </row>
    <row r="66" spans="1:30" x14ac:dyDescent="0.25">
      <c r="A66" s="4">
        <v>65</v>
      </c>
      <c r="B66" s="1">
        <v>2013</v>
      </c>
      <c r="C66" s="1" t="s">
        <v>215</v>
      </c>
      <c r="D66" s="1" t="s">
        <v>216</v>
      </c>
      <c r="E66" s="1" t="s">
        <v>462</v>
      </c>
      <c r="F66" s="1" t="s">
        <v>221</v>
      </c>
      <c r="G66" s="1">
        <v>5</v>
      </c>
      <c r="H66" s="19">
        <v>5</v>
      </c>
      <c r="I66" s="1">
        <v>1</v>
      </c>
      <c r="J66" s="1">
        <f t="shared" ref="J66:J97" si="2">H66*I66</f>
        <v>5</v>
      </c>
      <c r="K66" s="27"/>
      <c r="L66" s="9"/>
      <c r="M66" s="5" t="s">
        <v>218</v>
      </c>
      <c r="N66" s="5" t="s">
        <v>219</v>
      </c>
      <c r="O66" s="1" t="s">
        <v>32</v>
      </c>
      <c r="P66" s="1" t="s">
        <v>33</v>
      </c>
      <c r="Q66" s="1" t="s">
        <v>220</v>
      </c>
      <c r="R66" s="1" t="s">
        <v>36</v>
      </c>
      <c r="S66" s="1">
        <v>50</v>
      </c>
      <c r="T66" s="1" t="s">
        <v>218</v>
      </c>
      <c r="U66" s="1" t="s">
        <v>222</v>
      </c>
      <c r="V66" s="1" t="s">
        <v>223</v>
      </c>
      <c r="W66" s="1" t="s">
        <v>101</v>
      </c>
      <c r="X66" s="1" t="s">
        <v>40</v>
      </c>
      <c r="Y66" s="1" t="s">
        <v>29</v>
      </c>
      <c r="Z66" s="1" t="s">
        <v>224</v>
      </c>
      <c r="AA66" s="1" t="s">
        <v>225</v>
      </c>
      <c r="AB66" s="1" t="s">
        <v>73</v>
      </c>
      <c r="AC66" s="1" t="s">
        <v>226</v>
      </c>
      <c r="AD66" s="1" t="s">
        <v>45</v>
      </c>
    </row>
    <row r="67" spans="1:30" x14ac:dyDescent="0.25">
      <c r="A67" s="1">
        <v>66</v>
      </c>
      <c r="B67" s="1">
        <v>2013</v>
      </c>
      <c r="C67" s="1" t="s">
        <v>493</v>
      </c>
      <c r="D67" s="1" t="s">
        <v>494</v>
      </c>
      <c r="E67" s="1" t="s">
        <v>488</v>
      </c>
      <c r="F67" s="1" t="s">
        <v>221</v>
      </c>
      <c r="G67" s="1">
        <v>5</v>
      </c>
      <c r="H67" s="19">
        <v>5</v>
      </c>
      <c r="I67" s="1">
        <v>1</v>
      </c>
      <c r="J67" s="1">
        <f t="shared" si="2"/>
        <v>5</v>
      </c>
      <c r="K67" s="28"/>
      <c r="L67" s="9"/>
      <c r="M67" s="5" t="s">
        <v>495</v>
      </c>
      <c r="N67" s="5" t="s">
        <v>496</v>
      </c>
      <c r="O67" s="1" t="s">
        <v>32</v>
      </c>
      <c r="P67" s="1" t="s">
        <v>33</v>
      </c>
      <c r="Q67" s="1" t="s">
        <v>220</v>
      </c>
      <c r="R67" s="1" t="s">
        <v>36</v>
      </c>
      <c r="S67" s="1">
        <v>15</v>
      </c>
      <c r="T67" s="1" t="s">
        <v>495</v>
      </c>
      <c r="U67" s="1" t="s">
        <v>417</v>
      </c>
      <c r="V67" s="1" t="s">
        <v>427</v>
      </c>
      <c r="W67" s="1" t="s">
        <v>497</v>
      </c>
      <c r="X67" s="1" t="s">
        <v>40</v>
      </c>
      <c r="Y67" s="1" t="s">
        <v>29</v>
      </c>
      <c r="Z67" s="1" t="s">
        <v>498</v>
      </c>
      <c r="AA67" s="1" t="s">
        <v>499</v>
      </c>
      <c r="AB67" s="1" t="s">
        <v>43</v>
      </c>
      <c r="AC67" s="1" t="s">
        <v>500</v>
      </c>
      <c r="AD67" s="1" t="s">
        <v>45</v>
      </c>
    </row>
    <row r="68" spans="1:30" ht="43.2" x14ac:dyDescent="0.25">
      <c r="A68" s="4">
        <v>67</v>
      </c>
      <c r="B68" s="4">
        <v>2012</v>
      </c>
      <c r="C68" s="4" t="s">
        <v>91</v>
      </c>
      <c r="D68" s="4" t="s">
        <v>92</v>
      </c>
      <c r="E68" s="4" t="s">
        <v>93</v>
      </c>
      <c r="F68" s="4" t="s">
        <v>683</v>
      </c>
      <c r="G68" s="4">
        <v>5</v>
      </c>
      <c r="H68" s="20">
        <v>5</v>
      </c>
      <c r="I68" s="14">
        <v>1</v>
      </c>
      <c r="J68" s="14">
        <f t="shared" si="2"/>
        <v>5</v>
      </c>
      <c r="K68" s="24">
        <v>5</v>
      </c>
      <c r="L68" s="11" t="s">
        <v>681</v>
      </c>
      <c r="M68" s="8" t="s">
        <v>94</v>
      </c>
      <c r="N68" s="8" t="s">
        <v>95</v>
      </c>
      <c r="O68" s="4" t="s">
        <v>96</v>
      </c>
      <c r="P68" s="4" t="s">
        <v>33</v>
      </c>
      <c r="Q68" s="4" t="s">
        <v>97</v>
      </c>
      <c r="R68" s="4" t="s">
        <v>36</v>
      </c>
      <c r="S68" s="4">
        <v>45</v>
      </c>
      <c r="T68" s="4" t="s">
        <v>94</v>
      </c>
      <c r="U68" s="4" t="s">
        <v>99</v>
      </c>
      <c r="V68" s="4" t="s">
        <v>100</v>
      </c>
      <c r="W68" s="4" t="s">
        <v>101</v>
      </c>
      <c r="X68" s="4" t="s">
        <v>56</v>
      </c>
      <c r="Y68" s="4" t="s">
        <v>102</v>
      </c>
      <c r="Z68" s="4" t="s">
        <v>94</v>
      </c>
      <c r="AA68" s="4" t="s">
        <v>103</v>
      </c>
      <c r="AB68" s="4" t="s">
        <v>104</v>
      </c>
      <c r="AC68" s="4" t="s">
        <v>74</v>
      </c>
      <c r="AD68" s="4" t="s">
        <v>45</v>
      </c>
    </row>
    <row r="69" spans="1:30" s="16" customFormat="1" x14ac:dyDescent="0.25">
      <c r="A69" s="1">
        <v>68</v>
      </c>
      <c r="B69" s="1">
        <v>2013</v>
      </c>
      <c r="C69" s="1" t="s">
        <v>142</v>
      </c>
      <c r="D69" s="1" t="s">
        <v>143</v>
      </c>
      <c r="E69" s="1" t="s">
        <v>102</v>
      </c>
      <c r="F69" s="1" t="s">
        <v>147</v>
      </c>
      <c r="G69" s="1">
        <v>6.5</v>
      </c>
      <c r="H69" s="19">
        <v>6.5</v>
      </c>
      <c r="I69" s="1">
        <v>1</v>
      </c>
      <c r="J69" s="1">
        <f t="shared" si="2"/>
        <v>6.5</v>
      </c>
      <c r="K69" s="26">
        <v>28.5</v>
      </c>
      <c r="L69" s="9"/>
      <c r="M69" s="5" t="s">
        <v>144</v>
      </c>
      <c r="N69" s="5" t="s">
        <v>145</v>
      </c>
      <c r="O69" s="1" t="s">
        <v>32</v>
      </c>
      <c r="P69" s="1" t="s">
        <v>33</v>
      </c>
      <c r="Q69" s="1" t="s">
        <v>146</v>
      </c>
      <c r="R69" s="1" t="s">
        <v>36</v>
      </c>
      <c r="S69" s="1">
        <v>6.5</v>
      </c>
      <c r="T69" s="1" t="s">
        <v>144</v>
      </c>
      <c r="U69" s="1" t="s">
        <v>102</v>
      </c>
      <c r="V69" s="1" t="s">
        <v>148</v>
      </c>
      <c r="W69" s="1" t="s">
        <v>149</v>
      </c>
      <c r="X69" s="1" t="s">
        <v>40</v>
      </c>
      <c r="Y69" s="1" t="s">
        <v>29</v>
      </c>
      <c r="Z69" s="1" t="s">
        <v>150</v>
      </c>
      <c r="AA69" s="1" t="s">
        <v>151</v>
      </c>
      <c r="AB69" s="1" t="s">
        <v>104</v>
      </c>
      <c r="AC69" s="1" t="s">
        <v>152</v>
      </c>
      <c r="AD69" s="1" t="s">
        <v>45</v>
      </c>
    </row>
    <row r="70" spans="1:30" s="16" customFormat="1" ht="28.8" x14ac:dyDescent="0.25">
      <c r="A70" s="4">
        <v>69</v>
      </c>
      <c r="B70" s="4">
        <v>2013</v>
      </c>
      <c r="C70" s="4" t="s">
        <v>290</v>
      </c>
      <c r="D70" s="4" t="s">
        <v>291</v>
      </c>
      <c r="E70" s="4" t="s">
        <v>289</v>
      </c>
      <c r="F70" s="4" t="s">
        <v>147</v>
      </c>
      <c r="G70" s="4">
        <v>8</v>
      </c>
      <c r="H70" s="20">
        <v>8</v>
      </c>
      <c r="I70" s="4">
        <v>1</v>
      </c>
      <c r="J70" s="4">
        <f t="shared" si="2"/>
        <v>8</v>
      </c>
      <c r="K70" s="27"/>
      <c r="L70" s="11" t="s">
        <v>668</v>
      </c>
      <c r="M70" s="7" t="s">
        <v>292</v>
      </c>
      <c r="N70" s="7" t="s">
        <v>293</v>
      </c>
      <c r="O70" s="4" t="s">
        <v>32</v>
      </c>
      <c r="P70" s="4" t="s">
        <v>33</v>
      </c>
      <c r="Q70" s="4" t="s">
        <v>146</v>
      </c>
      <c r="R70" s="4" t="s">
        <v>36</v>
      </c>
      <c r="S70" s="4">
        <v>12</v>
      </c>
      <c r="T70" s="4" t="s">
        <v>292</v>
      </c>
      <c r="U70" s="4" t="s">
        <v>294</v>
      </c>
      <c r="V70" s="4" t="s">
        <v>295</v>
      </c>
      <c r="W70" s="4" t="s">
        <v>296</v>
      </c>
      <c r="X70" s="4" t="s">
        <v>40</v>
      </c>
      <c r="Y70" s="4" t="s">
        <v>29</v>
      </c>
      <c r="Z70" s="4" t="s">
        <v>297</v>
      </c>
      <c r="AA70" s="4" t="s">
        <v>298</v>
      </c>
      <c r="AB70" s="4" t="s">
        <v>287</v>
      </c>
      <c r="AC70" s="4" t="s">
        <v>299</v>
      </c>
      <c r="AD70" s="4" t="s">
        <v>45</v>
      </c>
    </row>
    <row r="71" spans="1:30" s="16" customFormat="1" x14ac:dyDescent="0.25">
      <c r="A71" s="1">
        <v>70</v>
      </c>
      <c r="B71" s="1">
        <v>2013</v>
      </c>
      <c r="C71" s="1" t="s">
        <v>153</v>
      </c>
      <c r="D71" s="1" t="s">
        <v>154</v>
      </c>
      <c r="E71" s="1" t="s">
        <v>102</v>
      </c>
      <c r="F71" s="1" t="s">
        <v>147</v>
      </c>
      <c r="G71" s="1">
        <v>6.5</v>
      </c>
      <c r="H71" s="19">
        <v>6.5</v>
      </c>
      <c r="I71" s="1">
        <v>1</v>
      </c>
      <c r="J71" s="1">
        <f t="shared" si="2"/>
        <v>6.5</v>
      </c>
      <c r="K71" s="27"/>
      <c r="L71" s="9"/>
      <c r="M71" s="5" t="s">
        <v>144</v>
      </c>
      <c r="N71" s="5" t="s">
        <v>155</v>
      </c>
      <c r="O71" s="1" t="s">
        <v>32</v>
      </c>
      <c r="P71" s="1" t="s">
        <v>33</v>
      </c>
      <c r="Q71" s="1" t="s">
        <v>146</v>
      </c>
      <c r="R71" s="1" t="s">
        <v>36</v>
      </c>
      <c r="S71" s="1">
        <v>6.5</v>
      </c>
      <c r="T71" s="1" t="s">
        <v>144</v>
      </c>
      <c r="U71" s="1" t="s">
        <v>102</v>
      </c>
      <c r="V71" s="1" t="s">
        <v>87</v>
      </c>
      <c r="W71" s="1" t="s">
        <v>156</v>
      </c>
      <c r="X71" s="1" t="s">
        <v>40</v>
      </c>
      <c r="Y71" s="1" t="s">
        <v>29</v>
      </c>
      <c r="Z71" s="1" t="s">
        <v>150</v>
      </c>
      <c r="AA71" s="1" t="s">
        <v>157</v>
      </c>
      <c r="AB71" s="1" t="s">
        <v>104</v>
      </c>
      <c r="AC71" s="1" t="s">
        <v>152</v>
      </c>
      <c r="AD71" s="1" t="s">
        <v>45</v>
      </c>
    </row>
    <row r="72" spans="1:30" x14ac:dyDescent="0.25">
      <c r="A72" s="4">
        <v>71</v>
      </c>
      <c r="B72" s="1">
        <v>2013</v>
      </c>
      <c r="C72" s="1" t="s">
        <v>239</v>
      </c>
      <c r="D72" s="1" t="s">
        <v>240</v>
      </c>
      <c r="E72" s="1" t="s">
        <v>241</v>
      </c>
      <c r="F72" s="1" t="s">
        <v>147</v>
      </c>
      <c r="G72" s="1">
        <v>7.5</v>
      </c>
      <c r="H72" s="19">
        <v>7.5</v>
      </c>
      <c r="I72" s="1">
        <v>1</v>
      </c>
      <c r="J72" s="1">
        <f t="shared" si="2"/>
        <v>7.5</v>
      </c>
      <c r="K72" s="28"/>
      <c r="L72" s="9"/>
      <c r="M72" s="5" t="s">
        <v>242</v>
      </c>
      <c r="N72" s="5" t="s">
        <v>243</v>
      </c>
      <c r="O72" s="1" t="s">
        <v>32</v>
      </c>
      <c r="P72" s="1" t="s">
        <v>33</v>
      </c>
      <c r="Q72" s="1" t="s">
        <v>146</v>
      </c>
      <c r="R72" s="1" t="s">
        <v>36</v>
      </c>
      <c r="S72" s="1">
        <v>25</v>
      </c>
      <c r="T72" s="1" t="s">
        <v>242</v>
      </c>
      <c r="U72" s="1" t="s">
        <v>244</v>
      </c>
      <c r="V72" s="1" t="s">
        <v>245</v>
      </c>
      <c r="W72" s="1" t="s">
        <v>246</v>
      </c>
      <c r="X72" s="1" t="s">
        <v>40</v>
      </c>
      <c r="Y72" s="1" t="s">
        <v>29</v>
      </c>
      <c r="Z72" s="1" t="s">
        <v>247</v>
      </c>
      <c r="AA72" s="1" t="s">
        <v>248</v>
      </c>
      <c r="AB72" s="1" t="s">
        <v>104</v>
      </c>
      <c r="AC72" s="1" t="s">
        <v>152</v>
      </c>
      <c r="AD72" s="1" t="s">
        <v>45</v>
      </c>
    </row>
    <row r="73" spans="1:30" x14ac:dyDescent="0.25">
      <c r="A73" s="1">
        <v>72</v>
      </c>
      <c r="B73" s="1">
        <v>2013</v>
      </c>
      <c r="C73" s="1" t="s">
        <v>210</v>
      </c>
      <c r="D73" s="1" t="s">
        <v>211</v>
      </c>
      <c r="E73" s="1" t="s">
        <v>189</v>
      </c>
      <c r="F73" s="1" t="s">
        <v>193</v>
      </c>
      <c r="G73" s="1">
        <v>1.5</v>
      </c>
      <c r="H73" s="19">
        <v>1.5</v>
      </c>
      <c r="I73" s="1">
        <v>1</v>
      </c>
      <c r="J73" s="1">
        <v>1.5</v>
      </c>
      <c r="K73" s="26">
        <v>12.5</v>
      </c>
      <c r="L73" s="9"/>
      <c r="M73" s="5" t="s">
        <v>190</v>
      </c>
      <c r="N73" s="5" t="s">
        <v>212</v>
      </c>
      <c r="O73" s="1" t="s">
        <v>96</v>
      </c>
      <c r="P73" s="1" t="s">
        <v>33</v>
      </c>
      <c r="Q73" s="1" t="s">
        <v>192</v>
      </c>
      <c r="R73" s="1" t="s">
        <v>36</v>
      </c>
      <c r="S73" s="1">
        <v>3</v>
      </c>
      <c r="T73" s="1" t="s">
        <v>190</v>
      </c>
      <c r="U73" s="1" t="s">
        <v>194</v>
      </c>
      <c r="V73" s="1" t="s">
        <v>213</v>
      </c>
      <c r="W73" s="1" t="s">
        <v>214</v>
      </c>
      <c r="X73" s="1" t="s">
        <v>56</v>
      </c>
      <c r="Y73" s="1" t="s">
        <v>197</v>
      </c>
      <c r="Z73" s="1" t="s">
        <v>198</v>
      </c>
      <c r="AA73" s="1" t="s">
        <v>199</v>
      </c>
      <c r="AB73" s="1" t="s">
        <v>43</v>
      </c>
      <c r="AC73" s="1" t="s">
        <v>186</v>
      </c>
      <c r="AD73" s="1" t="s">
        <v>45</v>
      </c>
    </row>
    <row r="74" spans="1:30" x14ac:dyDescent="0.25">
      <c r="A74" s="4">
        <v>73</v>
      </c>
      <c r="B74" s="1">
        <v>2013</v>
      </c>
      <c r="C74" s="1" t="s">
        <v>187</v>
      </c>
      <c r="D74" s="1" t="s">
        <v>188</v>
      </c>
      <c r="E74" s="1" t="s">
        <v>189</v>
      </c>
      <c r="F74" s="1" t="s">
        <v>193</v>
      </c>
      <c r="G74" s="1">
        <v>1</v>
      </c>
      <c r="H74" s="19">
        <v>1</v>
      </c>
      <c r="I74" s="1">
        <v>1</v>
      </c>
      <c r="J74" s="1">
        <f t="shared" ref="J74:J86" si="3">H74*I74</f>
        <v>1</v>
      </c>
      <c r="K74" s="27"/>
      <c r="L74" s="9"/>
      <c r="M74" s="5" t="s">
        <v>190</v>
      </c>
      <c r="N74" s="5" t="s">
        <v>191</v>
      </c>
      <c r="O74" s="1" t="s">
        <v>96</v>
      </c>
      <c r="P74" s="1" t="s">
        <v>33</v>
      </c>
      <c r="Q74" s="1" t="s">
        <v>192</v>
      </c>
      <c r="R74" s="1" t="s">
        <v>36</v>
      </c>
      <c r="S74" s="1">
        <v>2</v>
      </c>
      <c r="T74" s="1" t="s">
        <v>190</v>
      </c>
      <c r="U74" s="1" t="s">
        <v>194</v>
      </c>
      <c r="V74" s="1" t="s">
        <v>195</v>
      </c>
      <c r="W74" s="1" t="s">
        <v>196</v>
      </c>
      <c r="X74" s="1" t="s">
        <v>56</v>
      </c>
      <c r="Y74" s="1" t="s">
        <v>197</v>
      </c>
      <c r="Z74" s="1" t="s">
        <v>198</v>
      </c>
      <c r="AA74" s="1" t="s">
        <v>199</v>
      </c>
      <c r="AB74" s="1" t="s">
        <v>43</v>
      </c>
      <c r="AC74" s="1" t="s">
        <v>186</v>
      </c>
      <c r="AD74" s="1" t="s">
        <v>45</v>
      </c>
    </row>
    <row r="75" spans="1:30" x14ac:dyDescent="0.25">
      <c r="A75" s="1">
        <v>74</v>
      </c>
      <c r="B75" s="1">
        <v>2013</v>
      </c>
      <c r="C75" s="1" t="s">
        <v>205</v>
      </c>
      <c r="D75" s="1" t="s">
        <v>206</v>
      </c>
      <c r="E75" s="1" t="s">
        <v>189</v>
      </c>
      <c r="F75" s="1" t="s">
        <v>193</v>
      </c>
      <c r="G75" s="1">
        <v>3</v>
      </c>
      <c r="H75" s="19">
        <v>3</v>
      </c>
      <c r="I75" s="1">
        <v>1</v>
      </c>
      <c r="J75" s="1">
        <f t="shared" si="3"/>
        <v>3</v>
      </c>
      <c r="K75" s="27"/>
      <c r="L75" s="9"/>
      <c r="M75" s="5" t="s">
        <v>190</v>
      </c>
      <c r="N75" s="5" t="s">
        <v>207</v>
      </c>
      <c r="O75" s="1" t="s">
        <v>96</v>
      </c>
      <c r="P75" s="1" t="s">
        <v>33</v>
      </c>
      <c r="Q75" s="1" t="s">
        <v>192</v>
      </c>
      <c r="R75" s="1" t="s">
        <v>36</v>
      </c>
      <c r="S75" s="1">
        <v>6</v>
      </c>
      <c r="T75" s="1" t="s">
        <v>190</v>
      </c>
      <c r="U75" s="1" t="s">
        <v>194</v>
      </c>
      <c r="V75" s="1" t="s">
        <v>208</v>
      </c>
      <c r="W75" s="1" t="s">
        <v>209</v>
      </c>
      <c r="X75" s="1" t="s">
        <v>56</v>
      </c>
      <c r="Y75" s="1" t="s">
        <v>197</v>
      </c>
      <c r="Z75" s="1" t="s">
        <v>198</v>
      </c>
      <c r="AA75" s="1" t="s">
        <v>199</v>
      </c>
      <c r="AB75" s="1" t="s">
        <v>43</v>
      </c>
      <c r="AC75" s="1" t="s">
        <v>186</v>
      </c>
      <c r="AD75" s="1" t="s">
        <v>45</v>
      </c>
    </row>
    <row r="76" spans="1:30" x14ac:dyDescent="0.25">
      <c r="A76" s="4">
        <v>75</v>
      </c>
      <c r="B76" s="1">
        <v>2013</v>
      </c>
      <c r="C76" s="1" t="s">
        <v>200</v>
      </c>
      <c r="D76" s="1" t="s">
        <v>201</v>
      </c>
      <c r="E76" s="1" t="s">
        <v>189</v>
      </c>
      <c r="F76" s="1" t="s">
        <v>193</v>
      </c>
      <c r="G76" s="1">
        <v>7</v>
      </c>
      <c r="H76" s="19">
        <v>7</v>
      </c>
      <c r="I76" s="1">
        <v>1</v>
      </c>
      <c r="J76" s="1">
        <f t="shared" si="3"/>
        <v>7</v>
      </c>
      <c r="K76" s="28"/>
      <c r="L76" s="9"/>
      <c r="M76" s="5" t="s">
        <v>190</v>
      </c>
      <c r="N76" s="5" t="s">
        <v>202</v>
      </c>
      <c r="O76" s="1" t="s">
        <v>96</v>
      </c>
      <c r="P76" s="1" t="s">
        <v>33</v>
      </c>
      <c r="Q76" s="1" t="s">
        <v>192</v>
      </c>
      <c r="R76" s="1" t="s">
        <v>36</v>
      </c>
      <c r="S76" s="1">
        <v>7</v>
      </c>
      <c r="T76" s="1" t="s">
        <v>190</v>
      </c>
      <c r="U76" s="1" t="s">
        <v>194</v>
      </c>
      <c r="V76" s="1" t="s">
        <v>203</v>
      </c>
      <c r="W76" s="1" t="s">
        <v>204</v>
      </c>
      <c r="X76" s="1" t="s">
        <v>56</v>
      </c>
      <c r="Y76" s="1" t="s">
        <v>197</v>
      </c>
      <c r="Z76" s="1" t="s">
        <v>198</v>
      </c>
      <c r="AA76" s="1" t="s">
        <v>199</v>
      </c>
      <c r="AB76" s="1" t="s">
        <v>43</v>
      </c>
      <c r="AC76" s="1" t="s">
        <v>186</v>
      </c>
      <c r="AD76" s="1" t="s">
        <v>45</v>
      </c>
    </row>
    <row r="77" spans="1:30" ht="15.6" x14ac:dyDescent="0.25">
      <c r="A77" s="1">
        <v>76</v>
      </c>
      <c r="B77" s="1">
        <v>2013</v>
      </c>
      <c r="C77" s="1" t="s">
        <v>463</v>
      </c>
      <c r="D77" s="1" t="s">
        <v>464</v>
      </c>
      <c r="E77" s="1" t="s">
        <v>465</v>
      </c>
      <c r="F77" s="1" t="s">
        <v>469</v>
      </c>
      <c r="G77" s="1">
        <v>3</v>
      </c>
      <c r="H77" s="19">
        <v>3</v>
      </c>
      <c r="I77" s="1">
        <v>1</v>
      </c>
      <c r="J77" s="1">
        <f t="shared" si="3"/>
        <v>3</v>
      </c>
      <c r="K77" s="24">
        <v>3</v>
      </c>
      <c r="L77" s="9"/>
      <c r="M77" s="5" t="s">
        <v>466</v>
      </c>
      <c r="N77" s="5" t="s">
        <v>467</v>
      </c>
      <c r="O77" s="1" t="s">
        <v>32</v>
      </c>
      <c r="P77" s="1" t="s">
        <v>305</v>
      </c>
      <c r="Q77" s="1" t="s">
        <v>468</v>
      </c>
      <c r="R77" s="1" t="s">
        <v>36</v>
      </c>
      <c r="S77" s="1">
        <v>8</v>
      </c>
      <c r="T77" s="1" t="s">
        <v>466</v>
      </c>
      <c r="U77" s="1" t="s">
        <v>470</v>
      </c>
      <c r="V77" s="1" t="s">
        <v>427</v>
      </c>
      <c r="W77" s="1" t="s">
        <v>471</v>
      </c>
      <c r="X77" s="1" t="s">
        <v>40</v>
      </c>
      <c r="Y77" s="1" t="s">
        <v>29</v>
      </c>
      <c r="Z77" s="1" t="s">
        <v>472</v>
      </c>
      <c r="AA77" s="1" t="s">
        <v>473</v>
      </c>
      <c r="AB77" s="1" t="s">
        <v>73</v>
      </c>
      <c r="AC77" s="1" t="s">
        <v>74</v>
      </c>
      <c r="AD77" s="1" t="s">
        <v>45</v>
      </c>
    </row>
    <row r="78" spans="1:30" ht="43.2" x14ac:dyDescent="0.25">
      <c r="A78" s="4">
        <v>77</v>
      </c>
      <c r="B78" s="4">
        <v>2013</v>
      </c>
      <c r="C78" s="4" t="s">
        <v>300</v>
      </c>
      <c r="D78" s="4" t="s">
        <v>301</v>
      </c>
      <c r="E78" s="4" t="s">
        <v>302</v>
      </c>
      <c r="F78" s="4" t="s">
        <v>307</v>
      </c>
      <c r="G78" s="4">
        <v>4</v>
      </c>
      <c r="H78" s="20">
        <v>4</v>
      </c>
      <c r="I78" s="4">
        <v>1</v>
      </c>
      <c r="J78" s="4">
        <f t="shared" si="3"/>
        <v>4</v>
      </c>
      <c r="K78" s="24">
        <v>4</v>
      </c>
      <c r="L78" s="11" t="s">
        <v>676</v>
      </c>
      <c r="M78" s="8" t="s">
        <v>303</v>
      </c>
      <c r="N78" s="8" t="s">
        <v>304</v>
      </c>
      <c r="O78" s="4" t="s">
        <v>32</v>
      </c>
      <c r="P78" s="4" t="s">
        <v>305</v>
      </c>
      <c r="Q78" s="4" t="s">
        <v>306</v>
      </c>
      <c r="R78" s="4" t="s">
        <v>36</v>
      </c>
      <c r="S78" s="4">
        <v>5</v>
      </c>
      <c r="T78" s="4" t="s">
        <v>303</v>
      </c>
      <c r="U78" s="4" t="s">
        <v>302</v>
      </c>
      <c r="V78" s="4" t="s">
        <v>308</v>
      </c>
      <c r="W78" s="4" t="s">
        <v>309</v>
      </c>
      <c r="X78" s="4" t="s">
        <v>40</v>
      </c>
      <c r="Y78" s="4" t="s">
        <v>29</v>
      </c>
      <c r="Z78" s="4" t="s">
        <v>310</v>
      </c>
      <c r="AA78" s="4" t="s">
        <v>311</v>
      </c>
      <c r="AB78" s="4" t="s">
        <v>43</v>
      </c>
      <c r="AC78" s="4" t="s">
        <v>270</v>
      </c>
      <c r="AD78" s="4" t="s">
        <v>45</v>
      </c>
    </row>
    <row r="79" spans="1:30" s="16" customFormat="1" x14ac:dyDescent="0.25">
      <c r="A79" s="1">
        <v>78</v>
      </c>
      <c r="B79" s="1">
        <v>2013</v>
      </c>
      <c r="C79" s="1" t="s">
        <v>259</v>
      </c>
      <c r="D79" s="1" t="s">
        <v>260</v>
      </c>
      <c r="E79" s="1" t="s">
        <v>261</v>
      </c>
      <c r="F79" s="1" t="s">
        <v>265</v>
      </c>
      <c r="G79" s="1">
        <v>1</v>
      </c>
      <c r="H79" s="19">
        <v>1</v>
      </c>
      <c r="I79" s="1">
        <v>1</v>
      </c>
      <c r="J79" s="1">
        <f t="shared" si="3"/>
        <v>1</v>
      </c>
      <c r="K79" s="26">
        <v>2.2000000000000002</v>
      </c>
      <c r="L79" s="9"/>
      <c r="M79" s="5" t="s">
        <v>262</v>
      </c>
      <c r="N79" s="5" t="s">
        <v>263</v>
      </c>
      <c r="O79" s="1" t="s">
        <v>32</v>
      </c>
      <c r="P79" s="1" t="s">
        <v>33</v>
      </c>
      <c r="Q79" s="1" t="s">
        <v>264</v>
      </c>
      <c r="R79" s="1" t="s">
        <v>36</v>
      </c>
      <c r="S79" s="1">
        <v>1</v>
      </c>
      <c r="T79" s="1" t="s">
        <v>262</v>
      </c>
      <c r="U79" s="1" t="s">
        <v>261</v>
      </c>
      <c r="V79" s="1" t="s">
        <v>70</v>
      </c>
      <c r="W79" s="1" t="s">
        <v>266</v>
      </c>
      <c r="X79" s="1" t="s">
        <v>40</v>
      </c>
      <c r="Y79" s="1" t="s">
        <v>29</v>
      </c>
      <c r="Z79" s="1" t="s">
        <v>267</v>
      </c>
      <c r="AA79" s="1" t="s">
        <v>268</v>
      </c>
      <c r="AB79" s="1" t="s">
        <v>269</v>
      </c>
      <c r="AC79" s="1" t="s">
        <v>270</v>
      </c>
      <c r="AD79" s="1" t="s">
        <v>45</v>
      </c>
    </row>
    <row r="80" spans="1:30" x14ac:dyDescent="0.25">
      <c r="A80" s="4">
        <v>79</v>
      </c>
      <c r="B80" s="1">
        <v>2013</v>
      </c>
      <c r="C80" s="1" t="s">
        <v>629</v>
      </c>
      <c r="D80" s="1" t="s">
        <v>630</v>
      </c>
      <c r="E80" s="1" t="s">
        <v>617</v>
      </c>
      <c r="F80" s="1" t="s">
        <v>265</v>
      </c>
      <c r="G80" s="1">
        <v>1.2</v>
      </c>
      <c r="H80" s="19">
        <v>1.2</v>
      </c>
      <c r="I80" s="1">
        <v>1</v>
      </c>
      <c r="J80" s="1">
        <f t="shared" si="3"/>
        <v>1.2</v>
      </c>
      <c r="K80" s="28"/>
      <c r="L80" s="9"/>
      <c r="M80" s="5" t="s">
        <v>624</v>
      </c>
      <c r="N80" s="5" t="s">
        <v>631</v>
      </c>
      <c r="O80" s="1" t="s">
        <v>32</v>
      </c>
      <c r="P80" s="1" t="s">
        <v>33</v>
      </c>
      <c r="Q80" s="1" t="s">
        <v>264</v>
      </c>
      <c r="R80" s="1" t="s">
        <v>36</v>
      </c>
      <c r="S80" s="1">
        <v>1.2</v>
      </c>
      <c r="T80" s="1" t="s">
        <v>624</v>
      </c>
      <c r="U80" s="1" t="s">
        <v>617</v>
      </c>
      <c r="V80" s="1" t="s">
        <v>620</v>
      </c>
      <c r="W80" s="1" t="s">
        <v>407</v>
      </c>
      <c r="X80" s="1" t="s">
        <v>40</v>
      </c>
      <c r="Y80" s="1" t="s">
        <v>29</v>
      </c>
      <c r="Z80" s="1" t="s">
        <v>627</v>
      </c>
      <c r="AA80" s="1" t="s">
        <v>632</v>
      </c>
      <c r="AB80" s="1" t="s">
        <v>140</v>
      </c>
      <c r="AC80" s="1" t="s">
        <v>288</v>
      </c>
      <c r="AD80" s="1" t="s">
        <v>45</v>
      </c>
    </row>
    <row r="81" spans="1:30" ht="28.8" x14ac:dyDescent="0.25">
      <c r="A81" s="1">
        <v>80</v>
      </c>
      <c r="B81" s="4">
        <v>2013</v>
      </c>
      <c r="C81" s="4" t="s">
        <v>642</v>
      </c>
      <c r="D81" s="4" t="s">
        <v>643</v>
      </c>
      <c r="E81" s="4" t="s">
        <v>635</v>
      </c>
      <c r="F81" s="4" t="s">
        <v>678</v>
      </c>
      <c r="G81" s="4">
        <v>3</v>
      </c>
      <c r="H81" s="20">
        <v>3</v>
      </c>
      <c r="I81" s="4">
        <v>1</v>
      </c>
      <c r="J81" s="4">
        <f t="shared" si="3"/>
        <v>3</v>
      </c>
      <c r="K81" s="24">
        <v>3</v>
      </c>
      <c r="L81" s="11" t="s">
        <v>677</v>
      </c>
      <c r="M81" s="8" t="s">
        <v>644</v>
      </c>
      <c r="N81" s="8" t="s">
        <v>645</v>
      </c>
      <c r="O81" s="4" t="s">
        <v>32</v>
      </c>
      <c r="P81" s="4" t="s">
        <v>33</v>
      </c>
      <c r="Q81" s="4" t="s">
        <v>646</v>
      </c>
      <c r="R81" s="4" t="s">
        <v>36</v>
      </c>
      <c r="S81" s="4">
        <v>15</v>
      </c>
      <c r="T81" s="4" t="s">
        <v>644</v>
      </c>
      <c r="U81" s="4" t="s">
        <v>648</v>
      </c>
      <c r="V81" s="4" t="s">
        <v>594</v>
      </c>
      <c r="W81" s="4" t="s">
        <v>605</v>
      </c>
      <c r="X81" s="4" t="s">
        <v>40</v>
      </c>
      <c r="Y81" s="4" t="s">
        <v>29</v>
      </c>
      <c r="Z81" s="4" t="s">
        <v>649</v>
      </c>
      <c r="AA81" s="4" t="s">
        <v>650</v>
      </c>
      <c r="AB81" s="4" t="s">
        <v>43</v>
      </c>
      <c r="AC81" s="4" t="s">
        <v>74</v>
      </c>
      <c r="AD81" s="4" t="s">
        <v>45</v>
      </c>
    </row>
    <row r="82" spans="1:30" s="16" customFormat="1" ht="43.2" x14ac:dyDescent="0.25">
      <c r="A82" s="4">
        <v>81</v>
      </c>
      <c r="B82" s="4">
        <v>2013</v>
      </c>
      <c r="C82" s="4" t="s">
        <v>227</v>
      </c>
      <c r="D82" s="4" t="s">
        <v>228</v>
      </c>
      <c r="E82" s="4" t="s">
        <v>229</v>
      </c>
      <c r="F82" s="4" t="s">
        <v>233</v>
      </c>
      <c r="G82" s="4">
        <v>56</v>
      </c>
      <c r="H82" s="20">
        <v>56</v>
      </c>
      <c r="I82" s="4">
        <v>1</v>
      </c>
      <c r="J82" s="4">
        <f t="shared" si="3"/>
        <v>56</v>
      </c>
      <c r="K82" s="24">
        <v>56</v>
      </c>
      <c r="L82" s="12" t="s">
        <v>665</v>
      </c>
      <c r="M82" s="7" t="s">
        <v>230</v>
      </c>
      <c r="N82" s="7" t="s">
        <v>231</v>
      </c>
      <c r="O82" s="4" t="s">
        <v>32</v>
      </c>
      <c r="P82" s="4" t="s">
        <v>33</v>
      </c>
      <c r="Q82" s="4" t="s">
        <v>232</v>
      </c>
      <c r="R82" s="4" t="s">
        <v>36</v>
      </c>
      <c r="S82" s="4">
        <v>120</v>
      </c>
      <c r="T82" s="4" t="s">
        <v>230</v>
      </c>
      <c r="U82" s="4" t="s">
        <v>234</v>
      </c>
      <c r="V82" s="4" t="s">
        <v>235</v>
      </c>
      <c r="W82" s="4" t="s">
        <v>236</v>
      </c>
      <c r="X82" s="4" t="s">
        <v>40</v>
      </c>
      <c r="Y82" s="4" t="s">
        <v>29</v>
      </c>
      <c r="Z82" s="4" t="s">
        <v>237</v>
      </c>
      <c r="AA82" s="4" t="s">
        <v>238</v>
      </c>
      <c r="AB82" s="4" t="s">
        <v>43</v>
      </c>
      <c r="AC82" s="4" t="s">
        <v>74</v>
      </c>
      <c r="AD82" s="4" t="s">
        <v>45</v>
      </c>
    </row>
    <row r="83" spans="1:30" s="16" customFormat="1" ht="28.8" x14ac:dyDescent="0.25">
      <c r="A83" s="1">
        <v>82</v>
      </c>
      <c r="B83" s="4">
        <v>2013</v>
      </c>
      <c r="C83" s="4" t="s">
        <v>615</v>
      </c>
      <c r="D83" s="4" t="s">
        <v>616</v>
      </c>
      <c r="E83" s="4" t="s">
        <v>617</v>
      </c>
      <c r="F83" s="4" t="s">
        <v>680</v>
      </c>
      <c r="G83" s="4">
        <v>2</v>
      </c>
      <c r="H83" s="20">
        <v>2</v>
      </c>
      <c r="I83" s="4">
        <v>1</v>
      </c>
      <c r="J83" s="4">
        <f t="shared" si="3"/>
        <v>2</v>
      </c>
      <c r="K83" s="24">
        <v>2</v>
      </c>
      <c r="L83" s="11" t="s">
        <v>679</v>
      </c>
      <c r="M83" s="8" t="s">
        <v>511</v>
      </c>
      <c r="N83" s="8" t="s">
        <v>618</v>
      </c>
      <c r="O83" s="4" t="s">
        <v>32</v>
      </c>
      <c r="P83" s="4" t="s">
        <v>33</v>
      </c>
      <c r="Q83" s="4" t="s">
        <v>65</v>
      </c>
      <c r="R83" s="4" t="s">
        <v>36</v>
      </c>
      <c r="S83" s="4">
        <v>14</v>
      </c>
      <c r="T83" s="4" t="s">
        <v>511</v>
      </c>
      <c r="U83" s="4" t="s">
        <v>619</v>
      </c>
      <c r="V83" s="4" t="s">
        <v>620</v>
      </c>
      <c r="W83" s="4" t="s">
        <v>578</v>
      </c>
      <c r="X83" s="4" t="s">
        <v>56</v>
      </c>
      <c r="Y83" s="4" t="s">
        <v>619</v>
      </c>
      <c r="Z83" s="4" t="s">
        <v>71</v>
      </c>
      <c r="AA83" s="4" t="s">
        <v>621</v>
      </c>
      <c r="AB83" s="4" t="s">
        <v>73</v>
      </c>
      <c r="AC83" s="4" t="s">
        <v>74</v>
      </c>
      <c r="AD83" s="4" t="s">
        <v>45</v>
      </c>
    </row>
    <row r="84" spans="1:30" s="16" customFormat="1" ht="15.6" x14ac:dyDescent="0.25">
      <c r="A84" s="4">
        <v>83</v>
      </c>
      <c r="B84" s="1">
        <v>2013</v>
      </c>
      <c r="C84" s="1" t="s">
        <v>312</v>
      </c>
      <c r="D84" s="1" t="s">
        <v>313</v>
      </c>
      <c r="E84" s="1" t="s">
        <v>314</v>
      </c>
      <c r="F84" s="1" t="s">
        <v>318</v>
      </c>
      <c r="G84" s="1">
        <v>11.85</v>
      </c>
      <c r="H84" s="19">
        <v>11.85</v>
      </c>
      <c r="I84" s="1">
        <v>1</v>
      </c>
      <c r="J84" s="1">
        <f t="shared" si="3"/>
        <v>11.85</v>
      </c>
      <c r="K84" s="24">
        <v>11.85</v>
      </c>
      <c r="L84" s="9"/>
      <c r="M84" s="5" t="s">
        <v>315</v>
      </c>
      <c r="N84" s="5" t="s">
        <v>316</v>
      </c>
      <c r="O84" s="1" t="s">
        <v>32</v>
      </c>
      <c r="P84" s="1" t="s">
        <v>305</v>
      </c>
      <c r="Q84" s="1" t="s">
        <v>317</v>
      </c>
      <c r="R84" s="1" t="s">
        <v>36</v>
      </c>
      <c r="S84" s="1">
        <v>39.5</v>
      </c>
      <c r="T84" s="1" t="s">
        <v>315</v>
      </c>
      <c r="U84" s="1" t="s">
        <v>319</v>
      </c>
      <c r="V84" s="1" t="s">
        <v>320</v>
      </c>
      <c r="W84" s="1" t="s">
        <v>321</v>
      </c>
      <c r="X84" s="1" t="s">
        <v>40</v>
      </c>
      <c r="Y84" s="1" t="s">
        <v>29</v>
      </c>
      <c r="Z84" s="1" t="s">
        <v>322</v>
      </c>
      <c r="AA84" s="1" t="s">
        <v>323</v>
      </c>
      <c r="AB84" s="1" t="s">
        <v>73</v>
      </c>
      <c r="AC84" s="1" t="s">
        <v>324</v>
      </c>
      <c r="AD84" s="1" t="s">
        <v>45</v>
      </c>
    </row>
    <row r="85" spans="1:30" ht="28.8" x14ac:dyDescent="0.25">
      <c r="A85" s="1">
        <v>84</v>
      </c>
      <c r="B85" s="4">
        <v>2013</v>
      </c>
      <c r="C85" s="4" t="s">
        <v>357</v>
      </c>
      <c r="D85" s="4" t="s">
        <v>358</v>
      </c>
      <c r="E85" s="4" t="s">
        <v>359</v>
      </c>
      <c r="F85" s="4" t="s">
        <v>673</v>
      </c>
      <c r="G85" s="4">
        <v>2</v>
      </c>
      <c r="H85" s="20">
        <v>2</v>
      </c>
      <c r="I85" s="4">
        <v>1</v>
      </c>
      <c r="J85" s="4">
        <f t="shared" si="3"/>
        <v>2</v>
      </c>
      <c r="K85" s="24">
        <v>2</v>
      </c>
      <c r="L85" s="11" t="s">
        <v>672</v>
      </c>
      <c r="M85" s="8" t="s">
        <v>360</v>
      </c>
      <c r="N85" s="8" t="s">
        <v>361</v>
      </c>
      <c r="O85" s="4" t="s">
        <v>32</v>
      </c>
      <c r="P85" s="4" t="s">
        <v>33</v>
      </c>
      <c r="Q85" s="4" t="s">
        <v>362</v>
      </c>
      <c r="R85" s="4" t="s">
        <v>36</v>
      </c>
      <c r="S85" s="4">
        <v>25</v>
      </c>
      <c r="T85" s="4" t="s">
        <v>360</v>
      </c>
      <c r="U85" s="4" t="s">
        <v>364</v>
      </c>
      <c r="V85" s="4" t="s">
        <v>365</v>
      </c>
      <c r="W85" s="4" t="s">
        <v>366</v>
      </c>
      <c r="X85" s="4" t="s">
        <v>56</v>
      </c>
      <c r="Y85" s="4" t="s">
        <v>359</v>
      </c>
      <c r="Z85" s="4" t="s">
        <v>367</v>
      </c>
      <c r="AA85" s="4" t="s">
        <v>368</v>
      </c>
      <c r="AB85" s="4" t="s">
        <v>43</v>
      </c>
      <c r="AC85" s="4" t="s">
        <v>369</v>
      </c>
      <c r="AD85" s="4" t="s">
        <v>45</v>
      </c>
    </row>
    <row r="86" spans="1:30" ht="15.6" x14ac:dyDescent="0.25">
      <c r="A86" s="4">
        <v>85</v>
      </c>
      <c r="B86" s="1">
        <v>2013</v>
      </c>
      <c r="C86" s="1" t="s">
        <v>325</v>
      </c>
      <c r="D86" s="1" t="s">
        <v>326</v>
      </c>
      <c r="E86" s="1" t="s">
        <v>327</v>
      </c>
      <c r="F86" s="1" t="s">
        <v>331</v>
      </c>
      <c r="G86" s="1">
        <v>3</v>
      </c>
      <c r="H86" s="19">
        <v>3</v>
      </c>
      <c r="I86" s="1">
        <v>1</v>
      </c>
      <c r="J86" s="1">
        <f t="shared" si="3"/>
        <v>3</v>
      </c>
      <c r="K86" s="24">
        <v>3</v>
      </c>
      <c r="L86" s="1"/>
      <c r="M86" s="5" t="s">
        <v>328</v>
      </c>
      <c r="N86" s="5" t="s">
        <v>329</v>
      </c>
      <c r="O86" s="1" t="s">
        <v>32</v>
      </c>
      <c r="P86" s="1" t="s">
        <v>33</v>
      </c>
      <c r="Q86" s="1" t="s">
        <v>330</v>
      </c>
      <c r="R86" s="1" t="s">
        <v>36</v>
      </c>
      <c r="S86" s="1">
        <v>3</v>
      </c>
      <c r="T86" s="1" t="s">
        <v>328</v>
      </c>
      <c r="U86" s="1" t="s">
        <v>332</v>
      </c>
      <c r="V86" s="1" t="s">
        <v>333</v>
      </c>
      <c r="W86" s="1" t="s">
        <v>334</v>
      </c>
      <c r="X86" s="1" t="s">
        <v>40</v>
      </c>
      <c r="Y86" s="1" t="s">
        <v>29</v>
      </c>
      <c r="Z86" s="1" t="s">
        <v>335</v>
      </c>
      <c r="AA86" s="1" t="s">
        <v>336</v>
      </c>
      <c r="AB86" s="1" t="s">
        <v>43</v>
      </c>
      <c r="AC86" s="1" t="s">
        <v>172</v>
      </c>
      <c r="AD86" s="1" t="s">
        <v>45</v>
      </c>
    </row>
    <row r="87" spans="1:30" ht="42.6" customHeight="1" x14ac:dyDescent="0.25">
      <c r="H87" s="22">
        <f>SUM(H2:H86)</f>
        <v>529.94999999999993</v>
      </c>
      <c r="J87" s="13">
        <f>SUM(J2:J86)</f>
        <v>529.94999999999993</v>
      </c>
      <c r="K87" s="25">
        <f>SUM(K2:K86)</f>
        <v>529.94999999999993</v>
      </c>
    </row>
  </sheetData>
  <sortState ref="B2:AF87">
    <sortCondition ref="F2:F87"/>
    <sortCondition ref="N2:N87"/>
  </sortState>
  <mergeCells count="15">
    <mergeCell ref="K40:K42"/>
    <mergeCell ref="K3:K4"/>
    <mergeCell ref="K5:K13"/>
    <mergeCell ref="K14:K25"/>
    <mergeCell ref="K29:K30"/>
    <mergeCell ref="K34:K35"/>
    <mergeCell ref="K69:K72"/>
    <mergeCell ref="K73:K76"/>
    <mergeCell ref="K79:K80"/>
    <mergeCell ref="K43:K44"/>
    <mergeCell ref="K46:K48"/>
    <mergeCell ref="K49:K50"/>
    <mergeCell ref="K52:K53"/>
    <mergeCell ref="K57:K58"/>
    <mergeCell ref="K62:K67"/>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2013-12-16T07:03:09Z</dcterms:modified>
</cp:coreProperties>
</file>